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24519"/>
</workbook>
</file>

<file path=xl/calcChain.xml><?xml version="1.0" encoding="utf-8"?>
<calcChain xmlns="http://schemas.openxmlformats.org/spreadsheetml/2006/main">
  <c r="F16" i="2"/>
  <c r="N29" l="1"/>
  <c r="F28" l="1"/>
  <c r="E288" i="13" l="1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D119"/>
  <c r="D120" s="1"/>
  <c r="D121" s="1"/>
  <c r="D122" s="1"/>
  <c r="D123" s="1"/>
  <c r="E118"/>
  <c r="E117"/>
  <c r="E116"/>
  <c r="E115"/>
  <c r="E114"/>
  <c r="D114"/>
  <c r="D115" s="1"/>
  <c r="D116" s="1"/>
  <c r="D117" s="1"/>
  <c r="D118" s="1"/>
  <c r="E113"/>
  <c r="E112"/>
  <c r="E111"/>
  <c r="E110"/>
  <c r="E109"/>
  <c r="D109"/>
  <c r="D110" s="1"/>
  <c r="D111" s="1"/>
  <c r="D112" s="1"/>
  <c r="D113" s="1"/>
  <c r="E108"/>
  <c r="E107"/>
  <c r="E106"/>
  <c r="E105"/>
  <c r="E104"/>
  <c r="D104"/>
  <c r="D105" s="1"/>
  <c r="D106" s="1"/>
  <c r="D107" s="1"/>
  <c r="D108" s="1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D54"/>
  <c r="D174" s="1"/>
  <c r="D229" s="1"/>
  <c r="D284" s="1"/>
  <c r="E53"/>
  <c r="E52"/>
  <c r="E51"/>
  <c r="E50"/>
  <c r="E49"/>
  <c r="D49"/>
  <c r="D169" s="1"/>
  <c r="D224" s="1"/>
  <c r="D279" s="1"/>
  <c r="E48"/>
  <c r="E47"/>
  <c r="E46"/>
  <c r="E45"/>
  <c r="E44"/>
  <c r="D44"/>
  <c r="D164" s="1"/>
  <c r="D219" s="1"/>
  <c r="D274" s="1"/>
  <c r="E43"/>
  <c r="E42"/>
  <c r="E41"/>
  <c r="E40"/>
  <c r="E39"/>
  <c r="D39"/>
  <c r="D40" s="1"/>
  <c r="D160" s="1"/>
  <c r="D215" s="1"/>
  <c r="D270" s="1"/>
  <c r="E38"/>
  <c r="E37"/>
  <c r="E36"/>
  <c r="E35"/>
  <c r="E34"/>
  <c r="D34"/>
  <c r="D35" s="1"/>
  <c r="E33"/>
  <c r="E32"/>
  <c r="E31"/>
  <c r="E30"/>
  <c r="E29"/>
  <c r="D29"/>
  <c r="D30" s="1"/>
  <c r="D150" s="1"/>
  <c r="D205" s="1"/>
  <c r="D260" s="1"/>
  <c r="E28"/>
  <c r="E27"/>
  <c r="E26"/>
  <c r="E25"/>
  <c r="E24"/>
  <c r="D24"/>
  <c r="D144" s="1"/>
  <c r="D199" s="1"/>
  <c r="D254" s="1"/>
  <c r="E23"/>
  <c r="E22"/>
  <c r="E21"/>
  <c r="E20"/>
  <c r="E19"/>
  <c r="D19"/>
  <c r="D20" s="1"/>
  <c r="D140" s="1"/>
  <c r="D195" s="1"/>
  <c r="D250" s="1"/>
  <c r="E18"/>
  <c r="E17"/>
  <c r="E16"/>
  <c r="E15"/>
  <c r="E14"/>
  <c r="D14"/>
  <c r="D134" s="1"/>
  <c r="D189" s="1"/>
  <c r="D244" s="1"/>
  <c r="E13"/>
  <c r="E12"/>
  <c r="E11"/>
  <c r="E10"/>
  <c r="E9"/>
  <c r="D9"/>
  <c r="D10" s="1"/>
  <c r="D11" s="1"/>
  <c r="E8"/>
  <c r="E7"/>
  <c r="E6"/>
  <c r="E5"/>
  <c r="E4"/>
  <c r="D4"/>
  <c r="D124" s="1"/>
  <c r="D179" s="1"/>
  <c r="D234" s="1"/>
  <c r="D50" l="1"/>
  <c r="D51" s="1"/>
  <c r="D52" s="1"/>
  <c r="D131"/>
  <c r="D186" s="1"/>
  <c r="D241" s="1"/>
  <c r="D66"/>
  <c r="D12"/>
  <c r="D171"/>
  <c r="D226" s="1"/>
  <c r="D281" s="1"/>
  <c r="D155"/>
  <c r="D210" s="1"/>
  <c r="D265" s="1"/>
  <c r="D90"/>
  <c r="D36"/>
  <c r="D65"/>
  <c r="D69"/>
  <c r="D85"/>
  <c r="D89"/>
  <c r="D130"/>
  <c r="D185" s="1"/>
  <c r="D240" s="1"/>
  <c r="D154"/>
  <c r="D209" s="1"/>
  <c r="D264" s="1"/>
  <c r="D5"/>
  <c r="D129"/>
  <c r="D184" s="1"/>
  <c r="D239" s="1"/>
  <c r="D64"/>
  <c r="D15"/>
  <c r="D139"/>
  <c r="D194" s="1"/>
  <c r="D249" s="1"/>
  <c r="D74"/>
  <c r="D21"/>
  <c r="D25"/>
  <c r="D149"/>
  <c r="D204" s="1"/>
  <c r="D259" s="1"/>
  <c r="D84"/>
  <c r="D31"/>
  <c r="D159"/>
  <c r="D214" s="1"/>
  <c r="D269" s="1"/>
  <c r="D94"/>
  <c r="D41"/>
  <c r="D45"/>
  <c r="D55"/>
  <c r="D59"/>
  <c r="D75"/>
  <c r="D79"/>
  <c r="D95"/>
  <c r="D99"/>
  <c r="D170" l="1"/>
  <c r="D225" s="1"/>
  <c r="D280" s="1"/>
  <c r="D175"/>
  <c r="D230" s="1"/>
  <c r="D285" s="1"/>
  <c r="D56"/>
  <c r="D161"/>
  <c r="D216" s="1"/>
  <c r="D271" s="1"/>
  <c r="D96"/>
  <c r="D42"/>
  <c r="D145"/>
  <c r="D200" s="1"/>
  <c r="D255" s="1"/>
  <c r="D80"/>
  <c r="D26"/>
  <c r="D135"/>
  <c r="D190" s="1"/>
  <c r="D245" s="1"/>
  <c r="D70"/>
  <c r="D16"/>
  <c r="D156"/>
  <c r="D211" s="1"/>
  <c r="D266" s="1"/>
  <c r="D91"/>
  <c r="D37"/>
  <c r="D165"/>
  <c r="D220" s="1"/>
  <c r="D275" s="1"/>
  <c r="D100"/>
  <c r="D46"/>
  <c r="D151"/>
  <c r="D206" s="1"/>
  <c r="D261" s="1"/>
  <c r="D86"/>
  <c r="D32"/>
  <c r="D141"/>
  <c r="D196" s="1"/>
  <c r="D251" s="1"/>
  <c r="D76"/>
  <c r="D22"/>
  <c r="D125"/>
  <c r="D180" s="1"/>
  <c r="D235" s="1"/>
  <c r="D60"/>
  <c r="D6"/>
  <c r="D172"/>
  <c r="D227" s="1"/>
  <c r="D282" s="1"/>
  <c r="D53"/>
  <c r="D173" s="1"/>
  <c r="D228" s="1"/>
  <c r="D283" s="1"/>
  <c r="D132"/>
  <c r="D187" s="1"/>
  <c r="D242" s="1"/>
  <c r="D67"/>
  <c r="D13"/>
  <c r="F17" i="2"/>
  <c r="F18" s="1"/>
  <c r="F3" i="13" s="1"/>
  <c r="F29" i="2"/>
  <c r="L5"/>
  <c r="F23"/>
  <c r="F25" s="1"/>
  <c r="N28" s="1"/>
  <c r="F14"/>
  <c r="C24" i="4"/>
  <c r="C25" s="1"/>
  <c r="C26" s="1"/>
  <c r="C278" i="13" l="1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G3"/>
  <c r="D133"/>
  <c r="D188" s="1"/>
  <c r="D243" s="1"/>
  <c r="D68"/>
  <c r="D142"/>
  <c r="D197" s="1"/>
  <c r="D252" s="1"/>
  <c r="D23"/>
  <c r="D77"/>
  <c r="D166"/>
  <c r="D221" s="1"/>
  <c r="D276" s="1"/>
  <c r="D47"/>
  <c r="D101"/>
  <c r="D136"/>
  <c r="D191" s="1"/>
  <c r="D246" s="1"/>
  <c r="D71"/>
  <c r="D17"/>
  <c r="D43"/>
  <c r="D162"/>
  <c r="D217" s="1"/>
  <c r="D272" s="1"/>
  <c r="D97"/>
  <c r="D126"/>
  <c r="D181" s="1"/>
  <c r="D236" s="1"/>
  <c r="D7"/>
  <c r="D61"/>
  <c r="D152"/>
  <c r="D207" s="1"/>
  <c r="D262" s="1"/>
  <c r="D87"/>
  <c r="D33"/>
  <c r="D157"/>
  <c r="D212" s="1"/>
  <c r="D267" s="1"/>
  <c r="D92"/>
  <c r="D38"/>
  <c r="D27"/>
  <c r="D146"/>
  <c r="D201" s="1"/>
  <c r="D256" s="1"/>
  <c r="D81"/>
  <c r="D176"/>
  <c r="D231" s="1"/>
  <c r="D286" s="1"/>
  <c r="D57"/>
  <c r="L24" i="2"/>
  <c r="L25" s="1"/>
  <c r="L26" s="1"/>
  <c r="L11"/>
  <c r="M10" s="1"/>
  <c r="M11" s="1"/>
  <c r="M12" s="1"/>
  <c r="M13" s="1"/>
  <c r="M14" s="1"/>
  <c r="M15" s="1"/>
  <c r="M16" s="1"/>
  <c r="M17" s="1"/>
  <c r="M18" s="1"/>
  <c r="M23"/>
  <c r="M24" s="1"/>
  <c r="M25" s="1"/>
  <c r="M26" s="1"/>
  <c r="F31"/>
  <c r="F26"/>
  <c r="L12" l="1"/>
  <c r="L13" s="1"/>
  <c r="L14" s="1"/>
  <c r="L15" s="1"/>
  <c r="L16" s="1"/>
  <c r="L17" s="1"/>
  <c r="L18" s="1"/>
  <c r="D177" i="13"/>
  <c r="D232" s="1"/>
  <c r="D287" s="1"/>
  <c r="D58"/>
  <c r="D178" s="1"/>
  <c r="D233" s="1"/>
  <c r="D288" s="1"/>
  <c r="D147"/>
  <c r="D202" s="1"/>
  <c r="D257" s="1"/>
  <c r="D82"/>
  <c r="D28"/>
  <c r="D153"/>
  <c r="D208" s="1"/>
  <c r="D263" s="1"/>
  <c r="D88"/>
  <c r="D127"/>
  <c r="D182" s="1"/>
  <c r="D237" s="1"/>
  <c r="D62"/>
  <c r="D8"/>
  <c r="D163"/>
  <c r="D218" s="1"/>
  <c r="D273" s="1"/>
  <c r="D98"/>
  <c r="D143"/>
  <c r="D198" s="1"/>
  <c r="D253" s="1"/>
  <c r="D78"/>
  <c r="D158"/>
  <c r="D213" s="1"/>
  <c r="D268" s="1"/>
  <c r="D93"/>
  <c r="D137"/>
  <c r="D192" s="1"/>
  <c r="D247" s="1"/>
  <c r="D72"/>
  <c r="D18"/>
  <c r="D167"/>
  <c r="D222" s="1"/>
  <c r="D277" s="1"/>
  <c r="D102"/>
  <c r="D48"/>
  <c r="L20" i="2"/>
  <c r="L21" s="1"/>
  <c r="M20" s="1"/>
  <c r="M21" s="1"/>
  <c r="D138" i="13" l="1"/>
  <c r="D193" s="1"/>
  <c r="D248" s="1"/>
  <c r="D73"/>
  <c r="D148"/>
  <c r="D203" s="1"/>
  <c r="D258" s="1"/>
  <c r="D83"/>
  <c r="D168"/>
  <c r="D223" s="1"/>
  <c r="D278" s="1"/>
  <c r="D103"/>
  <c r="D128"/>
  <c r="D183" s="1"/>
  <c r="D238" s="1"/>
  <c r="D63"/>
  <c r="F20" i="2"/>
  <c r="C5" i="4"/>
  <c r="C6" s="1"/>
  <c r="C44" i="13" l="1"/>
  <c r="C43"/>
  <c r="C42"/>
  <c r="C41"/>
  <c r="C40"/>
  <c r="C34"/>
  <c r="C33"/>
  <c r="C32"/>
  <c r="C31"/>
  <c r="C30"/>
  <c r="C24"/>
  <c r="C23"/>
  <c r="C22"/>
  <c r="C21"/>
  <c r="C19"/>
  <c r="C18"/>
  <c r="C17"/>
  <c r="C16"/>
  <c r="C15"/>
  <c r="C9"/>
  <c r="C8"/>
  <c r="C7"/>
  <c r="C6"/>
  <c r="C5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39"/>
  <c r="C38"/>
  <c r="C37"/>
  <c r="C36"/>
  <c r="C35"/>
  <c r="C20"/>
  <c r="C4"/>
  <c r="F4" s="1"/>
  <c r="C48"/>
  <c r="C47"/>
  <c r="C46"/>
  <c r="C45"/>
  <c r="C29"/>
  <c r="C28"/>
  <c r="C27"/>
  <c r="C26"/>
  <c r="C25"/>
  <c r="C14"/>
  <c r="C13"/>
  <c r="C12"/>
  <c r="C11"/>
  <c r="C10"/>
  <c r="F21" i="2"/>
  <c r="G4" i="13" l="1"/>
  <c r="F5"/>
  <c r="C119"/>
  <c r="C118"/>
  <c r="C117"/>
  <c r="C116"/>
  <c r="C115"/>
  <c r="C109"/>
  <c r="C108"/>
  <c r="C107"/>
  <c r="C106"/>
  <c r="C105"/>
  <c r="C54"/>
  <c r="C53"/>
  <c r="C52"/>
  <c r="C51"/>
  <c r="C50"/>
  <c r="C288"/>
  <c r="C287"/>
  <c r="C286"/>
  <c r="C285"/>
  <c r="C284"/>
  <c r="C283"/>
  <c r="C282"/>
  <c r="C281"/>
  <c r="C280"/>
  <c r="C279"/>
  <c r="C233"/>
  <c r="C232"/>
  <c r="C231"/>
  <c r="C230"/>
  <c r="C229"/>
  <c r="C228"/>
  <c r="C227"/>
  <c r="C226"/>
  <c r="C225"/>
  <c r="C224"/>
  <c r="C223"/>
  <c r="C222"/>
  <c r="C221"/>
  <c r="C220"/>
  <c r="C219"/>
  <c r="C218"/>
  <c r="C178"/>
  <c r="C177"/>
  <c r="C176"/>
  <c r="C175"/>
  <c r="C174"/>
  <c r="C173"/>
  <c r="C172"/>
  <c r="C171"/>
  <c r="C170"/>
  <c r="C169"/>
  <c r="C123"/>
  <c r="C122"/>
  <c r="C121"/>
  <c r="C120"/>
  <c r="C104"/>
  <c r="C58"/>
  <c r="C57"/>
  <c r="C56"/>
  <c r="C55"/>
  <c r="C114"/>
  <c r="C113"/>
  <c r="C112"/>
  <c r="C111"/>
  <c r="C110"/>
  <c r="C49"/>
  <c r="G5" l="1"/>
  <c r="F6"/>
  <c r="G6" l="1"/>
  <c r="F7"/>
  <c r="G7" l="1"/>
  <c r="F8"/>
  <c r="G8" l="1"/>
  <c r="F9"/>
  <c r="G9" l="1"/>
  <c r="F10"/>
  <c r="G10" l="1"/>
  <c r="F11"/>
  <c r="G11" l="1"/>
  <c r="F12"/>
  <c r="G12" l="1"/>
  <c r="F13"/>
  <c r="G13" l="1"/>
  <c r="F14"/>
  <c r="G14" l="1"/>
  <c r="F15"/>
  <c r="G15" l="1"/>
  <c r="F16"/>
  <c r="G16" l="1"/>
  <c r="F17"/>
  <c r="G17" l="1"/>
  <c r="F18"/>
  <c r="G18" l="1"/>
  <c r="F19"/>
  <c r="G19" l="1"/>
  <c r="F20"/>
  <c r="G20" l="1"/>
  <c r="F21"/>
  <c r="G21" l="1"/>
  <c r="F22"/>
  <c r="G22" l="1"/>
  <c r="F23"/>
  <c r="G23" l="1"/>
  <c r="F24"/>
  <c r="G24" l="1"/>
  <c r="F25"/>
  <c r="G25" l="1"/>
  <c r="F26"/>
  <c r="G26" l="1"/>
  <c r="F27"/>
  <c r="G27" l="1"/>
  <c r="F28"/>
  <c r="G28" l="1"/>
  <c r="F29"/>
  <c r="G29" l="1"/>
  <c r="F30"/>
  <c r="G30" l="1"/>
  <c r="F31"/>
  <c r="G31" l="1"/>
  <c r="F32"/>
  <c r="G32" l="1"/>
  <c r="F33"/>
  <c r="G33" l="1"/>
  <c r="F34"/>
  <c r="G34" l="1"/>
  <c r="F35"/>
  <c r="G35" l="1"/>
  <c r="F36"/>
  <c r="G36" l="1"/>
  <c r="F37"/>
  <c r="G37" l="1"/>
  <c r="F38"/>
  <c r="G38" l="1"/>
  <c r="F39"/>
  <c r="G39" l="1"/>
  <c r="F40"/>
  <c r="G40" l="1"/>
  <c r="F41"/>
  <c r="G41" l="1"/>
  <c r="F42"/>
  <c r="G42" l="1"/>
  <c r="F43"/>
  <c r="G43" l="1"/>
  <c r="F44"/>
  <c r="G44" l="1"/>
  <c r="F45"/>
  <c r="G45" l="1"/>
  <c r="F46"/>
  <c r="G46" l="1"/>
  <c r="F47"/>
  <c r="G47" l="1"/>
  <c r="F48"/>
  <c r="G48" l="1"/>
  <c r="F49"/>
  <c r="G49" l="1"/>
  <c r="F50"/>
  <c r="G50" l="1"/>
  <c r="F51"/>
  <c r="G51" l="1"/>
  <c r="F52"/>
  <c r="G52" l="1"/>
  <c r="F53"/>
  <c r="G53" l="1"/>
  <c r="F54"/>
  <c r="G54" l="1"/>
  <c r="F55"/>
  <c r="G55" l="1"/>
  <c r="F56"/>
  <c r="G56" l="1"/>
  <c r="F57"/>
  <c r="G57" l="1"/>
  <c r="F58"/>
  <c r="G58" l="1"/>
  <c r="F59"/>
  <c r="G59" l="1"/>
  <c r="F60"/>
  <c r="G60" l="1"/>
  <c r="F61"/>
  <c r="G61" l="1"/>
  <c r="F62"/>
  <c r="G62" l="1"/>
  <c r="F63"/>
  <c r="G63" l="1"/>
  <c r="F64"/>
  <c r="G64" l="1"/>
  <c r="F65"/>
  <c r="G65" l="1"/>
  <c r="F66"/>
  <c r="G66" l="1"/>
  <c r="F67"/>
  <c r="G67" l="1"/>
  <c r="F68"/>
  <c r="G68" l="1"/>
  <c r="F69"/>
  <c r="G69" l="1"/>
  <c r="F70"/>
  <c r="G70" l="1"/>
  <c r="F71"/>
  <c r="G71" l="1"/>
  <c r="F72"/>
  <c r="G72" l="1"/>
  <c r="F73"/>
  <c r="G73" l="1"/>
  <c r="F74"/>
  <c r="G74" l="1"/>
  <c r="F75"/>
  <c r="G75" l="1"/>
  <c r="F76"/>
  <c r="G76" l="1"/>
  <c r="F77"/>
  <c r="G77" l="1"/>
  <c r="F78"/>
  <c r="G78" l="1"/>
  <c r="F79"/>
  <c r="G79" l="1"/>
  <c r="F80"/>
  <c r="G80" l="1"/>
  <c r="F81"/>
  <c r="G81" l="1"/>
  <c r="F82"/>
  <c r="G82" l="1"/>
  <c r="F83"/>
  <c r="G83" l="1"/>
  <c r="F84"/>
  <c r="G84" l="1"/>
  <c r="F85"/>
  <c r="G85" l="1"/>
  <c r="F86"/>
  <c r="G86" l="1"/>
  <c r="F87"/>
  <c r="G87" l="1"/>
  <c r="F88"/>
  <c r="G88" l="1"/>
  <c r="F89"/>
  <c r="G89" l="1"/>
  <c r="F90"/>
  <c r="G90" l="1"/>
  <c r="F91"/>
  <c r="G91" l="1"/>
  <c r="F92"/>
  <c r="G92" l="1"/>
  <c r="F93"/>
  <c r="G93" l="1"/>
  <c r="F94"/>
  <c r="G94" l="1"/>
  <c r="F95"/>
  <c r="G95" l="1"/>
  <c r="F96"/>
  <c r="G96" l="1"/>
  <c r="F97"/>
  <c r="G97" l="1"/>
  <c r="F98"/>
  <c r="G98" l="1"/>
  <c r="F99"/>
  <c r="G99" l="1"/>
  <c r="F100"/>
  <c r="F101" l="1"/>
  <c r="G100"/>
  <c r="F102" l="1"/>
  <c r="G101"/>
  <c r="G102" l="1"/>
  <c r="F103"/>
  <c r="F104" l="1"/>
  <c r="G103"/>
  <c r="F105" l="1"/>
  <c r="G104"/>
  <c r="F106" l="1"/>
  <c r="G105"/>
  <c r="F107" l="1"/>
  <c r="G106"/>
  <c r="F108" l="1"/>
  <c r="G107"/>
  <c r="F109" l="1"/>
  <c r="G108"/>
  <c r="F110" l="1"/>
  <c r="G109"/>
  <c r="F111" l="1"/>
  <c r="G110"/>
  <c r="F112" l="1"/>
  <c r="G111"/>
  <c r="G112" l="1"/>
  <c r="F113"/>
  <c r="F114" l="1"/>
  <c r="G113"/>
  <c r="F115" l="1"/>
  <c r="G114"/>
  <c r="F116" l="1"/>
  <c r="G115"/>
  <c r="F117" l="1"/>
  <c r="G116"/>
  <c r="G117" l="1"/>
  <c r="F118"/>
  <c r="F119" l="1"/>
  <c r="G118"/>
  <c r="F120" l="1"/>
  <c r="G119"/>
  <c r="F121" l="1"/>
  <c r="G120"/>
  <c r="F122" l="1"/>
  <c r="G121"/>
  <c r="G122" l="1"/>
  <c r="F123"/>
  <c r="F124" l="1"/>
  <c r="G123"/>
  <c r="F125" l="1"/>
  <c r="G124"/>
  <c r="G125" l="1"/>
  <c r="F126"/>
  <c r="F127" l="1"/>
  <c r="G126"/>
  <c r="F128" l="1"/>
  <c r="G127"/>
  <c r="F129" l="1"/>
  <c r="G128"/>
  <c r="F130" l="1"/>
  <c r="G129"/>
  <c r="G130" l="1"/>
  <c r="F131"/>
  <c r="F132" l="1"/>
  <c r="G131"/>
  <c r="F133" l="1"/>
  <c r="G132"/>
  <c r="G133" l="1"/>
  <c r="F134"/>
  <c r="G134" l="1"/>
  <c r="F135"/>
  <c r="F136" l="1"/>
  <c r="G135"/>
  <c r="F137" l="1"/>
  <c r="G136"/>
  <c r="F138" l="1"/>
  <c r="G137"/>
  <c r="F139" l="1"/>
  <c r="G138"/>
  <c r="F140" l="1"/>
  <c r="G139"/>
  <c r="F141" l="1"/>
  <c r="G140"/>
  <c r="F142" l="1"/>
  <c r="G141"/>
  <c r="F143" l="1"/>
  <c r="G142"/>
  <c r="G143" l="1"/>
  <c r="F144"/>
  <c r="F145" l="1"/>
  <c r="G144"/>
  <c r="F146" l="1"/>
  <c r="G145"/>
  <c r="G146" l="1"/>
  <c r="F147"/>
  <c r="F148" l="1"/>
  <c r="G147"/>
  <c r="F149" l="1"/>
  <c r="G148"/>
  <c r="F150" l="1"/>
  <c r="G149"/>
  <c r="F151" l="1"/>
  <c r="G150"/>
  <c r="G151" l="1"/>
  <c r="F152"/>
  <c r="F153" l="1"/>
  <c r="G152"/>
  <c r="F154" l="1"/>
  <c r="G153"/>
  <c r="F155" l="1"/>
  <c r="G154"/>
  <c r="F156" l="1"/>
  <c r="G155"/>
  <c r="F157" l="1"/>
  <c r="G156"/>
  <c r="F158" l="1"/>
  <c r="G157"/>
  <c r="F159" l="1"/>
  <c r="G158"/>
  <c r="F160" l="1"/>
  <c r="G159"/>
  <c r="F161" l="1"/>
  <c r="G160"/>
  <c r="F162" l="1"/>
  <c r="G161"/>
  <c r="F163" l="1"/>
  <c r="G162"/>
  <c r="G163" l="1"/>
  <c r="F164"/>
  <c r="F165" l="1"/>
  <c r="G164"/>
  <c r="F166" l="1"/>
  <c r="G165"/>
  <c r="F167" l="1"/>
  <c r="G166"/>
  <c r="G167" l="1"/>
  <c r="F168"/>
  <c r="F169" l="1"/>
  <c r="G168"/>
  <c r="F170" l="1"/>
  <c r="G169"/>
  <c r="F171" l="1"/>
  <c r="G170"/>
  <c r="F172" l="1"/>
  <c r="G171"/>
  <c r="F173" l="1"/>
  <c r="G172"/>
  <c r="F174" l="1"/>
  <c r="G173"/>
  <c r="G174" l="1"/>
  <c r="F175"/>
  <c r="G175" l="1"/>
  <c r="F176"/>
  <c r="G176" l="1"/>
  <c r="F177"/>
  <c r="G177" l="1"/>
  <c r="F178"/>
  <c r="G178" l="1"/>
  <c r="F179"/>
  <c r="G179" l="1"/>
  <c r="F180"/>
  <c r="F181" l="1"/>
  <c r="G180"/>
  <c r="G181" l="1"/>
  <c r="F182"/>
  <c r="G182" l="1"/>
  <c r="F183"/>
  <c r="G183" l="1"/>
  <c r="F184"/>
  <c r="G184" l="1"/>
  <c r="F185"/>
  <c r="G185" l="1"/>
  <c r="F186"/>
  <c r="G186" l="1"/>
  <c r="F187"/>
  <c r="F188" l="1"/>
  <c r="G187"/>
  <c r="G188" l="1"/>
  <c r="F189"/>
  <c r="G189" l="1"/>
  <c r="F190"/>
  <c r="G190" l="1"/>
  <c r="F191"/>
  <c r="G191" l="1"/>
  <c r="F192"/>
  <c r="G192" l="1"/>
  <c r="F193"/>
  <c r="G193" l="1"/>
  <c r="F194"/>
  <c r="G194" l="1"/>
  <c r="F195"/>
  <c r="G195" l="1"/>
  <c r="F196"/>
  <c r="G196" l="1"/>
  <c r="F197"/>
  <c r="G197" l="1"/>
  <c r="F198"/>
  <c r="G198" l="1"/>
  <c r="F199"/>
  <c r="G199" l="1"/>
  <c r="F200"/>
  <c r="G200" l="1"/>
  <c r="F201"/>
  <c r="G201" l="1"/>
  <c r="F202"/>
  <c r="G202" l="1"/>
  <c r="F203"/>
  <c r="G203" l="1"/>
  <c r="F204"/>
  <c r="G204" l="1"/>
  <c r="F205"/>
  <c r="G205" l="1"/>
  <c r="F206"/>
  <c r="G206" l="1"/>
  <c r="F207"/>
  <c r="G207" l="1"/>
  <c r="F208"/>
  <c r="G208" l="1"/>
  <c r="F209"/>
  <c r="G209" l="1"/>
  <c r="F210"/>
  <c r="G210" l="1"/>
  <c r="F211"/>
  <c r="F212" l="1"/>
  <c r="G211"/>
  <c r="F213" l="1"/>
  <c r="G212"/>
  <c r="G213" l="1"/>
  <c r="F214"/>
  <c r="G214" l="1"/>
  <c r="F215"/>
  <c r="G215" l="1"/>
  <c r="F216"/>
  <c r="G216" l="1"/>
  <c r="F217"/>
  <c r="F218" l="1"/>
  <c r="G217"/>
  <c r="F219" l="1"/>
  <c r="G218"/>
  <c r="G219" l="1"/>
  <c r="F220"/>
  <c r="G220" l="1"/>
  <c r="F221"/>
  <c r="F222" l="1"/>
  <c r="G221"/>
  <c r="F223" l="1"/>
  <c r="G222"/>
  <c r="F224" l="1"/>
  <c r="G223"/>
  <c r="F225" l="1"/>
  <c r="G224"/>
  <c r="F226" l="1"/>
  <c r="G225"/>
  <c r="F227" l="1"/>
  <c r="G226"/>
  <c r="F228" l="1"/>
  <c r="G227"/>
  <c r="F229" l="1"/>
  <c r="G228"/>
  <c r="F230" l="1"/>
  <c r="G229"/>
  <c r="F231" l="1"/>
  <c r="G230"/>
  <c r="F232" l="1"/>
  <c r="G231"/>
  <c r="F233" l="1"/>
  <c r="G232"/>
  <c r="F234" l="1"/>
  <c r="G233"/>
  <c r="F235" l="1"/>
  <c r="G234"/>
  <c r="F236" l="1"/>
  <c r="G235"/>
  <c r="F237" l="1"/>
  <c r="G236"/>
  <c r="F238" l="1"/>
  <c r="G237"/>
  <c r="F239" l="1"/>
  <c r="G238"/>
  <c r="F240" l="1"/>
  <c r="G239"/>
  <c r="F241" l="1"/>
  <c r="G240"/>
  <c r="F242" l="1"/>
  <c r="G241"/>
  <c r="F243" l="1"/>
  <c r="G242"/>
  <c r="F244" l="1"/>
  <c r="G243"/>
  <c r="N30" i="2" s="1"/>
  <c r="N31" s="1"/>
  <c r="F245" i="13" l="1"/>
  <c r="G244"/>
  <c r="F246" l="1"/>
  <c r="G245"/>
  <c r="F247" l="1"/>
  <c r="G246"/>
  <c r="F248" l="1"/>
  <c r="G247"/>
  <c r="F249" l="1"/>
  <c r="G248"/>
  <c r="F250" l="1"/>
  <c r="G249"/>
  <c r="F251" l="1"/>
  <c r="G250"/>
  <c r="F252" l="1"/>
  <c r="G251"/>
  <c r="F253" l="1"/>
  <c r="G252"/>
  <c r="F254" l="1"/>
  <c r="G253"/>
  <c r="F255" l="1"/>
  <c r="G254"/>
  <c r="F256" l="1"/>
  <c r="G255"/>
  <c r="F257" l="1"/>
  <c r="G256"/>
  <c r="F258" l="1"/>
  <c r="G257"/>
  <c r="F259" l="1"/>
  <c r="G258"/>
  <c r="F260" l="1"/>
  <c r="G259"/>
  <c r="F261" l="1"/>
  <c r="G260"/>
  <c r="F262" l="1"/>
  <c r="G261"/>
  <c r="F263" l="1"/>
  <c r="G262"/>
  <c r="F264" l="1"/>
  <c r="G263"/>
  <c r="F265" l="1"/>
  <c r="G264"/>
  <c r="F266" l="1"/>
  <c r="G265"/>
  <c r="F267" l="1"/>
  <c r="G266"/>
  <c r="F268" l="1"/>
  <c r="G267"/>
  <c r="F269" l="1"/>
  <c r="G268"/>
  <c r="F270" l="1"/>
  <c r="G269"/>
  <c r="F271" l="1"/>
  <c r="G270"/>
  <c r="F272" l="1"/>
  <c r="G271"/>
  <c r="F273" l="1"/>
  <c r="G272"/>
  <c r="F274" l="1"/>
  <c r="G273"/>
  <c r="F275" l="1"/>
  <c r="G274"/>
  <c r="F276" l="1"/>
  <c r="G275"/>
  <c r="F277" l="1"/>
  <c r="G276"/>
  <c r="F278" l="1"/>
  <c r="G277"/>
  <c r="F279" l="1"/>
  <c r="G278"/>
  <c r="F280" l="1"/>
  <c r="G279"/>
  <c r="F281" l="1"/>
  <c r="G280"/>
  <c r="F282" l="1"/>
  <c r="G281"/>
  <c r="F283" l="1"/>
  <c r="G282"/>
  <c r="F284" l="1"/>
  <c r="G283"/>
  <c r="F285" l="1"/>
  <c r="G284"/>
  <c r="F286" l="1"/>
  <c r="G285"/>
  <c r="F287" l="1"/>
  <c r="G286"/>
  <c r="F288" l="1"/>
  <c r="G288" s="1"/>
  <c r="G287"/>
</calcChain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<sst xmlns="http://schemas.openxmlformats.org/spreadsheetml/2006/main" count="102" uniqueCount="86">
  <si>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</si>
  <si>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</si>
  <si>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</si>
  <si>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</si>
  <si>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</si>
  <si>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</si>
  <si>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</si>
  <si>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</si>
  <si>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</si>
  <si>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</si>
  <si>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</si>
  <si>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</si>
  <si>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</si>
  <si>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</si>
  <si>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</si>
  <si>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</si>
  <si>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</si>
  <si>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</si>
  <si>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</si>
  <si>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</si>
  <si>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</si>
  <si>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</si>
  <si>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</si>
  <si>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</si>
  <si>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</si>
  <si>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</si>
  <si>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</si>
  <si>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</si>
  <si>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</si>
  <si>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</si>
  <si>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</si>
  <si>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</si>
  <si>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</si>
  <si>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</si>
  <si>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</si>
  <si>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</si>
  <si>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</si>
  <si>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</si>
  <si>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</si>
  <si>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</si>
  <si>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</si>
  <si>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</si>
  <si>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</si>
  <si>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</si>
  <si>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</si>
  <si>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</si>
  <si>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</si>
  <si>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</si>
  <si>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</si>
  <si>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</si>
  <si>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</si>
  <si>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</si>
  <si>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</si>
  <si>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</si>
  <si>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</si>
  <si>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</si>
  <si>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</si>
  <si>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</si>
  <si>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</si>
  <si>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</si>
  <si>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</si>
  <si>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</si>
  <si>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</si>
  <si>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</si>
  <si>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</si>
  <si>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</si>
  <si>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</si>
  <si>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</si>
  <si>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</si>
  <si>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</si>
  <si>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</si>
  <si>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</si>
  <si>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</si>
  <si>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</si>
  <si>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</si>
  <si>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</si>
  <si>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</si>
  <si>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</si>
  <si>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</si>
  <si>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</si>
  <si>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</si>
  <si>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</si>
  <si>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Miloslav Peňáz</t>
  </si>
  <si>
    <t>102, 103, 202, 203, 205, 206</t>
  </si>
  <si>
    <t>Základní škola - ul. Školní 315
Základní škola - ul. Školní 315
1</t>
  </si>
  <si>
    <t>Školní 315, Horní Benešov</t>
  </si>
</sst>
</file>

<file path=xl/styles.xml><?xml version="1.0" encoding="utf-8"?>
<styleSheet xmlns="http://schemas.openxmlformats.org/spreadsheetml/2006/main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0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19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4435639216312549"/>
          <c:y val="9.6062279322109673E-2"/>
          <c:w val="0.80249298853213258"/>
          <c:h val="0.73268217946449765"/>
        </c:manualLayout>
      </c:layout>
      <c:scatterChart>
        <c:scatterStyle val="smoothMarker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583.68766928275227</c:v>
                </c:pt>
                <c:pt idx="2">
                  <c:v>615.84868612864545</c:v>
                </c:pt>
                <c:pt idx="3">
                  <c:v>646.55223512992313</c:v>
                </c:pt>
                <c:pt idx="4">
                  <c:v>675.86436558248499</c:v>
                </c:pt>
                <c:pt idx="5">
                  <c:v>703.84813357074768</c:v>
                </c:pt>
                <c:pt idx="6">
                  <c:v>730.56373761352597</c:v>
                </c:pt>
                <c:pt idx="7">
                  <c:v>756.06864816273708</c:v>
                </c:pt>
                <c:pt idx="8">
                  <c:v>780.41773123350163</c:v>
                </c:pt>
                <c:pt idx="9">
                  <c:v>803.66336643159593</c:v>
                </c:pt>
                <c:pt idx="10">
                  <c:v>825.85555963215563</c:v>
                </c:pt>
                <c:pt idx="11">
                  <c:v>847.0420505520226</c:v>
                </c:pt>
                <c:pt idx="12">
                  <c:v>867.26841544714659</c:v>
                </c:pt>
                <c:pt idx="13">
                  <c:v>886.57816515596107</c:v>
                </c:pt>
                <c:pt idx="14">
                  <c:v>905.01283869964607</c:v>
                </c:pt>
                <c:pt idx="15">
                  <c:v>922.61209264062836</c:v>
                </c:pt>
                <c:pt idx="16">
                  <c:v>939.41378639154857</c:v>
                </c:pt>
                <c:pt idx="17">
                  <c:v>955.45406365820827</c:v>
                </c:pt>
                <c:pt idx="18">
                  <c:v>970.7674301917001</c:v>
                </c:pt>
                <c:pt idx="19">
                  <c:v>985.38682801697837</c:v>
                </c:pt>
                <c:pt idx="20">
                  <c:v>999.34370629755188</c:v>
                </c:pt>
                <c:pt idx="21">
                  <c:v>1012.668088988741</c:v>
                </c:pt>
                <c:pt idx="22">
                  <c:v>1025.3886394250355</c:v>
                </c:pt>
                <c:pt idx="23">
                  <c:v>1037.5327219804933</c:v>
                </c:pt>
                <c:pt idx="24">
                  <c:v>1049.126460934822</c:v>
                </c:pt>
                <c:pt idx="25">
                  <c:v>1060.1947966717785</c:v>
                </c:pt>
                <c:pt idx="26">
                  <c:v>1070.761539330776</c:v>
                </c:pt>
                <c:pt idx="27">
                  <c:v>1080.8494200271182</c:v>
                </c:pt>
                <c:pt idx="28">
                  <c:v>1090.4801397510419</c:v>
                </c:pt>
                <c:pt idx="29">
                  <c:v>1099.674416050761</c:v>
                </c:pt>
                <c:pt idx="30">
                  <c:v>1108.4520275999355</c:v>
                </c:pt>
                <c:pt idx="31">
                  <c:v>1116.8318567454398</c:v>
                </c:pt>
                <c:pt idx="32">
                  <c:v>1124.831930126956</c:v>
                </c:pt>
                <c:pt idx="33">
                  <c:v>1132.4694574557775</c:v>
                </c:pt>
                <c:pt idx="34">
                  <c:v>1139.7608685362393</c:v>
                </c:pt>
                <c:pt idx="35">
                  <c:v>1146.721848609418</c:v>
                </c:pt>
                <c:pt idx="36">
                  <c:v>1153.3673720951297</c:v>
                </c:pt>
                <c:pt idx="37">
                  <c:v>1159.7117348048166</c:v>
                </c:pt>
                <c:pt idx="38">
                  <c:v>1165.7685846946117</c:v>
                </c:pt>
                <c:pt idx="39">
                  <c:v>1171.5509512247438</c:v>
                </c:pt>
                <c:pt idx="40">
                  <c:v>1177.0712733884361</c:v>
                </c:pt>
                <c:pt idx="41">
                  <c:v>1182.3414264705953</c:v>
                </c:pt>
                <c:pt idx="42">
                  <c:v>1187.372747593857</c:v>
                </c:pt>
                <c:pt idx="43">
                  <c:v>1192.1760601069361</c:v>
                </c:pt>
                <c:pt idx="44">
                  <c:v>1196.7616968677528</c:v>
                </c:pt>
                <c:pt idx="45">
                  <c:v>1201.1395224714161</c:v>
                </c:pt>
                <c:pt idx="46">
                  <c:v>1202.9114441730521</c:v>
                </c:pt>
                <c:pt idx="47">
                  <c:v>1204.6030662089258</c:v>
                </c:pt>
                <c:pt idx="48">
                  <c:v>1206.2180275865142</c:v>
                </c:pt>
                <c:pt idx="49">
                  <c:v>1207.7598024013328</c:v>
                </c:pt>
                <c:pt idx="50">
                  <c:v>1209.2317073103893</c:v>
                </c:pt>
                <c:pt idx="51">
                  <c:v>1210.6369086669567</c:v>
                </c:pt>
                <c:pt idx="52">
                  <c:v>1211.9784293320142</c:v>
                </c:pt>
                <c:pt idx="53">
                  <c:v>1213.2591551770081</c:v>
                </c:pt>
                <c:pt idx="54">
                  <c:v>1214.4818412919217</c:v>
                </c:pt>
                <c:pt idx="55">
                  <c:v>1215.6491179120085</c:v>
                </c:pt>
                <c:pt idx="56">
                  <c:v>1219.1710063737703</c:v>
                </c:pt>
                <c:pt idx="57">
                  <c:v>1222.5332904545535</c:v>
                </c:pt>
                <c:pt idx="58">
                  <c:v>1225.7432030803018</c:v>
                </c:pt>
                <c:pt idx="59">
                  <c:v>1228.8076493963724</c:v>
                </c:pt>
                <c:pt idx="60">
                  <c:v>1231.7332216218435</c:v>
                </c:pt>
                <c:pt idx="61">
                  <c:v>1234.5262132306584</c:v>
                </c:pt>
                <c:pt idx="62">
                  <c:v>1237.1926324901092</c:v>
                </c:pt>
                <c:pt idx="63">
                  <c:v>1239.7382153857866</c:v>
                </c:pt>
                <c:pt idx="64">
                  <c:v>1242.1684379607987</c:v>
                </c:pt>
                <c:pt idx="65">
                  <c:v>1244.4885280958042</c:v>
                </c:pt>
                <c:pt idx="66">
                  <c:v>1246.703476755197</c:v>
                </c:pt>
                <c:pt idx="67">
                  <c:v>1248.8180487236411</c:v>
                </c:pt>
                <c:pt idx="68">
                  <c:v>1250.8367928560467</c:v>
                </c:pt>
                <c:pt idx="69">
                  <c:v>1252.7640518630417</c:v>
                </c:pt>
                <c:pt idx="70">
                  <c:v>1254.6039716529838</c:v>
                </c:pt>
                <c:pt idx="71">
                  <c:v>1256.3605102506162</c:v>
                </c:pt>
                <c:pt idx="72">
                  <c:v>1258.0374463115456</c:v>
                </c:pt>
                <c:pt idx="73">
                  <c:v>1259.6383872508657</c:v>
                </c:pt>
                <c:pt idx="74">
                  <c:v>1261.1667770034069</c:v>
                </c:pt>
                <c:pt idx="75">
                  <c:v>1262.6259034323086</c:v>
                </c:pt>
                <c:pt idx="76">
                  <c:v>1264.018905401852</c:v>
                </c:pt>
                <c:pt idx="77">
                  <c:v>1265.3487795297658</c:v>
                </c:pt>
                <c:pt idx="78">
                  <c:v>1266.6183866335332</c:v>
                </c:pt>
                <c:pt idx="79">
                  <c:v>1267.8304578845659</c:v>
                </c:pt>
                <c:pt idx="80">
                  <c:v>1268.9876006834847</c:v>
                </c:pt>
                <c:pt idx="81">
                  <c:v>1270.0923042691429</c:v>
                </c:pt>
                <c:pt idx="82">
                  <c:v>1271.1469450734642</c:v>
                </c:pt>
                <c:pt idx="83">
                  <c:v>1272.1537918336082</c:v>
                </c:pt>
                <c:pt idx="84">
                  <c:v>1273.115010472465</c:v>
                </c:pt>
                <c:pt idx="85">
                  <c:v>1274.0326687579759</c:v>
                </c:pt>
                <c:pt idx="86">
                  <c:v>1274.9087407513032</c:v>
                </c:pt>
                <c:pt idx="87">
                  <c:v>1275.7451110534196</c:v>
                </c:pt>
                <c:pt idx="88">
                  <c:v>1276.5435788592508</c:v>
                </c:pt>
                <c:pt idx="89">
                  <c:v>1277.3058618280934</c:v>
                </c:pt>
                <c:pt idx="90">
                  <c:v>1278.0335997786331</c:v>
                </c:pt>
                <c:pt idx="91">
                  <c:v>1278.728358216513</c:v>
                </c:pt>
                <c:pt idx="92">
                  <c:v>1279.3916317020407</c:v>
                </c:pt>
                <c:pt idx="93">
                  <c:v>1280.0248470652778</c:v>
                </c:pt>
                <c:pt idx="94">
                  <c:v>1280.6293664754282</c:v>
                </c:pt>
                <c:pt idx="95">
                  <c:v>1281.2064903711282</c:v>
                </c:pt>
                <c:pt idx="96">
                  <c:v>1281.7574602579432</c:v>
                </c:pt>
                <c:pt idx="97">
                  <c:v>1282.2834613790865</c:v>
                </c:pt>
                <c:pt idx="98">
                  <c:v>1282.7856252651088</c:v>
                </c:pt>
                <c:pt idx="99">
                  <c:v>1283.2650321680383</c:v>
                </c:pt>
                <c:pt idx="100">
                  <c:v>1283.7227133852141</c:v>
                </c:pt>
                <c:pt idx="101">
                  <c:v>1281.7521431799762</c:v>
                </c:pt>
                <c:pt idx="102">
                  <c:v>1279.8708749617822</c:v>
                </c:pt>
                <c:pt idx="103">
                  <c:v>1278.0748617573911</c:v>
                </c:pt>
                <c:pt idx="104">
                  <c:v>1276.3602399936517</c:v>
                </c:pt>
                <c:pt idx="105">
                  <c:v>1274.7233211862056</c:v>
                </c:pt>
                <c:pt idx="106">
                  <c:v>1273.1605840048419</c:v>
                </c:pt>
                <c:pt idx="107">
                  <c:v>1271.6686666984326</c:v>
                </c:pt>
                <c:pt idx="108">
                  <c:v>1270.2443598631514</c:v>
                </c:pt>
                <c:pt idx="109">
                  <c:v>1268.8845995384245</c:v>
                </c:pt>
                <c:pt idx="110">
                  <c:v>1267.5864606157566</c:v>
                </c:pt>
                <c:pt idx="111">
                  <c:v>1266.3471505462526</c:v>
                </c:pt>
                <c:pt idx="112">
                  <c:v>1265.1640033333044</c:v>
                </c:pt>
                <c:pt idx="113">
                  <c:v>1264.0344737975145</c:v>
                </c:pt>
                <c:pt idx="114">
                  <c:v>1262.9561321015199</c:v>
                </c:pt>
                <c:pt idx="115">
                  <c:v>1261.9266585229404</c:v>
                </c:pt>
                <c:pt idx="116">
                  <c:v>1260.943838464206</c:v>
                </c:pt>
                <c:pt idx="117">
                  <c:v>1260.0055576885272</c:v>
                </c:pt>
                <c:pt idx="118">
                  <c:v>1259.1097977717602</c:v>
                </c:pt>
                <c:pt idx="119">
                  <c:v>1258.2546317603865</c:v>
                </c:pt>
                <c:pt idx="120">
                  <c:v>1257.4382200262594</c:v>
                </c:pt>
                <c:pt idx="121">
                  <c:v>1259.0663166070397</c:v>
                </c:pt>
                <c:pt idx="122">
                  <c:v>1260.6206313660016</c:v>
                </c:pt>
                <c:pt idx="123">
                  <c:v>1262.1045079360074</c:v>
                </c:pt>
                <c:pt idx="124">
                  <c:v>1263.5211384236982</c:v>
                </c:pt>
                <c:pt idx="125">
                  <c:v>1264.8735702763333</c:v>
                </c:pt>
                <c:pt idx="126">
                  <c:v>1266.1647128374423</c:v>
                </c:pt>
                <c:pt idx="127">
                  <c:v>1267.3973436053871</c:v>
                </c:pt>
                <c:pt idx="128">
                  <c:v>1268.5741142083014</c:v>
                </c:pt>
                <c:pt idx="129">
                  <c:v>1269.6975561082563</c:v>
                </c:pt>
                <c:pt idx="130">
                  <c:v>1270.7700860469283</c:v>
                </c:pt>
                <c:pt idx="131">
                  <c:v>1271.794011244479</c:v>
                </c:pt>
                <c:pt idx="132">
                  <c:v>1272.7715343628331</c:v>
                </c:pt>
                <c:pt idx="133">
                  <c:v>1273.7047582440334</c:v>
                </c:pt>
                <c:pt idx="134">
                  <c:v>1274.5956904338609</c:v>
                </c:pt>
                <c:pt idx="135">
                  <c:v>1275.4462475004568</c:v>
                </c:pt>
                <c:pt idx="136">
                  <c:v>1276.2582591572323</c:v>
                </c:pt>
                <c:pt idx="137">
                  <c:v>1277.0334721989364</c:v>
                </c:pt>
                <c:pt idx="138">
                  <c:v>1277.773554259353</c:v>
                </c:pt>
                <c:pt idx="139">
                  <c:v>1278.4800973987021</c:v>
                </c:pt>
                <c:pt idx="140">
                  <c:v>1279.1546215284729</c:v>
                </c:pt>
                <c:pt idx="141">
                  <c:v>1279.7985776810478</c:v>
                </c:pt>
                <c:pt idx="142">
                  <c:v>1280.4133511311534</c:v>
                </c:pt>
                <c:pt idx="143">
                  <c:v>1281.0002643758573</c:v>
                </c:pt>
                <c:pt idx="144">
                  <c:v>1281.5605799795155</c:v>
                </c:pt>
                <c:pt idx="145">
                  <c:v>1282.0955032897932</c:v>
                </c:pt>
                <c:pt idx="146">
                  <c:v>1282.6061850306016</c:v>
                </c:pt>
                <c:pt idx="147">
                  <c:v>1283.0937237775295</c:v>
                </c:pt>
                <c:pt idx="148">
                  <c:v>1283.5591683210912</c:v>
                </c:pt>
                <c:pt idx="149">
                  <c:v>1284.0035199228801</c:v>
                </c:pt>
                <c:pt idx="150">
                  <c:v>1284.4277344694751</c:v>
                </c:pt>
                <c:pt idx="151">
                  <c:v>1284.8327245287401</c:v>
                </c:pt>
                <c:pt idx="152">
                  <c:v>1285.219361312933</c:v>
                </c:pt>
                <c:pt idx="153">
                  <c:v>1285.5884765528535</c:v>
                </c:pt>
                <c:pt idx="154">
                  <c:v>1285.9408642870576</c:v>
                </c:pt>
                <c:pt idx="155">
                  <c:v>1286.2772825699878</c:v>
                </c:pt>
                <c:pt idx="156">
                  <c:v>1286.5984551026959</c:v>
                </c:pt>
                <c:pt idx="157">
                  <c:v>1286.9050727896652</c:v>
                </c:pt>
                <c:pt idx="158">
                  <c:v>1287.1977952250793</c:v>
                </c:pt>
                <c:pt idx="159">
                  <c:v>1287.4772521117372</c:v>
                </c:pt>
                <c:pt idx="160">
                  <c:v>1287.744044615667</c:v>
                </c:pt>
                <c:pt idx="161">
                  <c:v>1287.9987466593504</c:v>
                </c:pt>
                <c:pt idx="162">
                  <c:v>1288.2419061563414</c:v>
                </c:pt>
                <c:pt idx="163">
                  <c:v>1288.4740461899341</c:v>
                </c:pt>
                <c:pt idx="164">
                  <c:v>1288.6956661384181</c:v>
                </c:pt>
                <c:pt idx="165">
                  <c:v>1288.9072427493359</c:v>
                </c:pt>
                <c:pt idx="166">
                  <c:v>1286.7017208672316</c:v>
                </c:pt>
                <c:pt idx="167">
                  <c:v>1284.5961484748825</c:v>
                </c:pt>
                <c:pt idx="168">
                  <c:v>1282.5859960772141</c:v>
                </c:pt>
                <c:pt idx="169">
                  <c:v>1280.6669394460887</c:v>
                </c:pt>
                <c:pt idx="170">
                  <c:v>1278.8348503180516</c:v>
                </c:pt>
                <c:pt idx="171">
                  <c:v>1277.0857875136342</c:v>
                </c:pt>
                <c:pt idx="172">
                  <c:v>1275.4159884591115</c:v>
                </c:pt>
                <c:pt idx="173">
                  <c:v>1273.8218610924775</c:v>
                </c:pt>
                <c:pt idx="174">
                  <c:v>1272.2999761362194</c:v>
                </c:pt>
                <c:pt idx="175">
                  <c:v>1270.8470597202775</c:v>
                </c:pt>
                <c:pt idx="176">
                  <c:v>1271.8674966371459</c:v>
                </c:pt>
                <c:pt idx="177">
                  <c:v>1272.8416895561668</c:v>
                </c:pt>
                <c:pt idx="178">
                  <c:v>1273.7717341554771</c:v>
                </c:pt>
                <c:pt idx="179">
                  <c:v>1274.6596311416058</c:v>
                </c:pt>
                <c:pt idx="180">
                  <c:v>1275.5072905533812</c:v>
                </c:pt>
                <c:pt idx="181">
                  <c:v>1276.3165358707961</c:v>
                </c:pt>
                <c:pt idx="182">
                  <c:v>1277.089107937667</c:v>
                </c:pt>
                <c:pt idx="183">
                  <c:v>1277.8266687065272</c:v>
                </c:pt>
                <c:pt idx="184">
                  <c:v>1278.5308048138102</c:v>
                </c:pt>
                <c:pt idx="185">
                  <c:v>1279.2030309930108</c:v>
                </c:pt>
                <c:pt idx="186">
                  <c:v>1279.8447933331736</c:v>
                </c:pt>
                <c:pt idx="187">
                  <c:v>1280.4574723897088</c:v>
                </c:pt>
                <c:pt idx="188">
                  <c:v>1281.0423861542372</c:v>
                </c:pt>
                <c:pt idx="189">
                  <c:v>1281.6007928898443</c:v>
                </c:pt>
                <c:pt idx="190">
                  <c:v>1282.1338938378494</c:v>
                </c:pt>
                <c:pt idx="191">
                  <c:v>1282.6428358019091</c:v>
                </c:pt>
                <c:pt idx="192">
                  <c:v>1283.128713615014</c:v>
                </c:pt>
                <c:pt idx="193">
                  <c:v>1283.5925724946876</c:v>
                </c:pt>
                <c:pt idx="194">
                  <c:v>1284.0354102914519</c:v>
                </c:pt>
                <c:pt idx="195">
                  <c:v>1284.458179635398</c:v>
                </c:pt>
                <c:pt idx="196">
                  <c:v>1284.8617899854776</c:v>
                </c:pt>
                <c:pt idx="197">
                  <c:v>1285.2471095859262</c:v>
                </c:pt>
                <c:pt idx="198">
                  <c:v>1285.6149673340258</c:v>
                </c:pt>
                <c:pt idx="199">
                  <c:v>1285.9661545632234</c:v>
                </c:pt>
                <c:pt idx="200">
                  <c:v>1286.3014267454416</c:v>
                </c:pt>
                <c:pt idx="201">
                  <c:v>1286.6215051162483</c:v>
                </c:pt>
                <c:pt idx="202">
                  <c:v>1286.9270782263707</c:v>
                </c:pt>
                <c:pt idx="203">
                  <c:v>1287.218803422905</c:v>
                </c:pt>
                <c:pt idx="204">
                  <c:v>1287.4973082633967</c:v>
                </c:pt>
                <c:pt idx="205">
                  <c:v>1287.7631918658367</c:v>
                </c:pt>
                <c:pt idx="206">
                  <c:v>1288.0170261974836</c:v>
                </c:pt>
                <c:pt idx="207">
                  <c:v>1288.2593573052734</c:v>
                </c:pt>
                <c:pt idx="208">
                  <c:v>1288.4907064904755</c:v>
                </c:pt>
                <c:pt idx="209">
                  <c:v>1288.7115714301101</c:v>
                </c:pt>
                <c:pt idx="210">
                  <c:v>1288.9224272475499</c:v>
                </c:pt>
                <c:pt idx="211">
                  <c:v>1289.123727534602</c:v>
                </c:pt>
                <c:pt idx="212">
                  <c:v>1289.3159053272723</c:v>
                </c:pt>
                <c:pt idx="213">
                  <c:v>1289.49937403731</c:v>
                </c:pt>
                <c:pt idx="214">
                  <c:v>1289.674528341536</c:v>
                </c:pt>
                <c:pt idx="215">
                  <c:v>1287.4342347330391</c:v>
                </c:pt>
                <c:pt idx="216">
                  <c:v>1285.2954663938624</c:v>
                </c:pt>
                <c:pt idx="217">
                  <c:v>1283.253622418003</c:v>
                </c:pt>
                <c:pt idx="218">
                  <c:v>1281.3043104025851</c:v>
                </c:pt>
                <c:pt idx="219">
                  <c:v>1279.443336998947</c:v>
                </c:pt>
                <c:pt idx="220">
                  <c:v>1277.6666988919344</c:v>
                </c:pt>
                <c:pt idx="221">
                  <c:v>1275.970574187993</c:v>
                </c:pt>
                <c:pt idx="222">
                  <c:v>1274.3513141935316</c:v>
                </c:pt>
                <c:pt idx="223">
                  <c:v>1272.8054355658758</c:v>
                </c:pt>
                <c:pt idx="224">
                  <c:v>1271.3296128199195</c:v>
                </c:pt>
                <c:pt idx="225">
                  <c:v>1269.9206711743614</c:v>
                </c:pt>
                <c:pt idx="226">
                  <c:v>1268.5755797221345</c:v>
                </c:pt>
                <c:pt idx="227">
                  <c:v>1267.2914449103362</c:v>
                </c:pt>
                <c:pt idx="228">
                  <c:v>1266.0655043156335</c:v>
                </c:pt>
                <c:pt idx="229">
                  <c:v>1264.8951207017546</c:v>
                </c:pt>
                <c:pt idx="230">
                  <c:v>1263.7777763462823</c:v>
                </c:pt>
                <c:pt idx="231">
                  <c:v>1265.1185779223729</c:v>
                </c:pt>
                <c:pt idx="232">
                  <c:v>1266.398617265959</c:v>
                </c:pt>
                <c:pt idx="233">
                  <c:v>1267.6206479902266</c:v>
                </c:pt>
                <c:pt idx="234">
                  <c:v>1268.7872989205564</c:v>
                </c:pt>
                <c:pt idx="235">
                  <c:v>1269.9010797496394</c:v>
                </c:pt>
                <c:pt idx="236">
                  <c:v>1270.9643864363118</c:v>
                </c:pt>
                <c:pt idx="237">
                  <c:v>1271.9795063597294</c:v>
                </c:pt>
                <c:pt idx="238">
                  <c:v>1272.9486232399631</c:v>
                </c:pt>
                <c:pt idx="239">
                  <c:v>1273.8738218356043</c:v>
                </c:pt>
                <c:pt idx="240">
                  <c:v>1274.7570924284871</c:v>
                </c:pt>
                <c:pt idx="241">
                  <c:v>1275.6003351051695</c:v>
                </c:pt>
                <c:pt idx="242">
                  <c:v>1276.4053638443897</c:v>
                </c:pt>
                <c:pt idx="243">
                  <c:v>1277.1739104192857</c:v>
                </c:pt>
                <c:pt idx="244">
                  <c:v>1277.9076281227758</c:v>
                </c:pt>
                <c:pt idx="245">
                  <c:v>1278.6080953241135</c:v>
                </c:pt>
                <c:pt idx="246">
                  <c:v>1279.2768188642654</c:v>
                </c:pt>
                <c:pt idx="247">
                  <c:v>1279.9152372974179</c:v>
                </c:pt>
                <c:pt idx="248">
                  <c:v>1280.5247239855894</c:v>
                </c:pt>
                <c:pt idx="249">
                  <c:v>1281.1065900529952</c:v>
                </c:pt>
                <c:pt idx="250">
                  <c:v>1281.6620872065332</c:v>
                </c:pt>
                <c:pt idx="251">
                  <c:v>1282.1924104284465</c:v>
                </c:pt>
                <c:pt idx="252">
                  <c:v>1282.6987005469634</c:v>
                </c:pt>
                <c:pt idx="253">
                  <c:v>1283.1820466904398</c:v>
                </c:pt>
                <c:pt idx="254">
                  <c:v>1283.6434886302866</c:v>
                </c:pt>
                <c:pt idx="255">
                  <c:v>1284.0840190177187</c:v>
                </c:pt>
                <c:pt idx="256">
                  <c:v>1284.5045855191411</c:v>
                </c:pt>
                <c:pt idx="257">
                  <c:v>1284.9060928547642</c:v>
                </c:pt>
                <c:pt idx="258">
                  <c:v>1285.2894047448312</c:v>
                </c:pt>
                <c:pt idx="259">
                  <c:v>1285.6553457676487</c:v>
                </c:pt>
                <c:pt idx="260">
                  <c:v>1286.0047031334154</c:v>
                </c:pt>
                <c:pt idx="261">
                  <c:v>1286.3382283776632</c:v>
                </c:pt>
                <c:pt idx="262">
                  <c:v>1286.6566389779555</c:v>
                </c:pt>
                <c:pt idx="263">
                  <c:v>1286.9606198973229</c:v>
                </c:pt>
                <c:pt idx="264">
                  <c:v>1287.2508250577496</c:v>
                </c:pt>
                <c:pt idx="265">
                  <c:v>1287.5278787468881</c:v>
                </c:pt>
                <c:pt idx="266">
                  <c:v>1287.7923769610211</c:v>
                </c:pt>
                <c:pt idx="267">
                  <c:v>1288.0448886871673</c:v>
                </c:pt>
                <c:pt idx="268">
                  <c:v>1288.2859571270826</c:v>
                </c:pt>
                <c:pt idx="269">
                  <c:v>1288.5161008657919</c:v>
                </c:pt>
                <c:pt idx="270">
                  <c:v>1288.7358149871663</c:v>
                </c:pt>
                <c:pt idx="271">
                  <c:v>1288.9455721389445</c:v>
                </c:pt>
                <c:pt idx="272">
                  <c:v>1289.1458235494904</c:v>
                </c:pt>
                <c:pt idx="273">
                  <c:v>1289.3369999984736</c:v>
                </c:pt>
                <c:pt idx="274">
                  <c:v>1289.5195127435577</c:v>
                </c:pt>
                <c:pt idx="275">
                  <c:v>1289.6937544050979</c:v>
                </c:pt>
                <c:pt idx="276">
                  <c:v>1287.4525895129116</c:v>
                </c:pt>
                <c:pt idx="277">
                  <c:v>1285.3129893747405</c:v>
                </c:pt>
                <c:pt idx="278">
                  <c:v>1283.2703512952214</c:v>
                </c:pt>
                <c:pt idx="279">
                  <c:v>1281.320281163207</c:v>
                </c:pt>
                <c:pt idx="280">
                  <c:v>1279.4585839991801</c:v>
                </c:pt>
                <c:pt idx="281">
                  <c:v>1277.6812549310368</c:v>
                </c:pt>
                <c:pt idx="282">
                  <c:v>1275.9844705788312</c:v>
                </c:pt>
                <c:pt idx="283">
                  <c:v>1274.3645808299411</c:v>
                </c:pt>
                <c:pt idx="284">
                  <c:v>1272.8181009869672</c:v>
                </c:pt>
                <c:pt idx="285">
                  <c:v>1271.3417042714727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axId val="63455232"/>
        <c:axId val="63457536"/>
      </c:scatterChart>
      <c:valAx>
        <c:axId val="63455232"/>
        <c:scaling>
          <c:orientation val="minMax"/>
          <c:max val="0.5"/>
          <c:min val="0.33333333000000032"/>
        </c:scaling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</c:title>
        <c:numFmt formatCode="h:mm;@" sourceLinked="0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63457536"/>
        <c:crosses val="autoZero"/>
        <c:crossBetween val="midCat"/>
        <c:majorUnit val="2.0833333330000002E-2"/>
      </c:valAx>
      <c:valAx>
        <c:axId val="63457536"/>
        <c:scaling>
          <c:orientation val="minMax"/>
          <c:min val="400"/>
        </c:scaling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</c:title>
        <c:numFmt formatCode="General" sourceLinked="1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63455232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82"/>
          <c:y val="0.62055992539020566"/>
          <c:w val="0.42553581441431965"/>
          <c:h val="0.17970666385120299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392"/>
  <sheetViews>
    <sheetView showGridLines="0" tabSelected="1" workbookViewId="0">
      <selection activeCell="C5" sqref="C5:G5"/>
    </sheetView>
  </sheetViews>
  <sheetFormatPr defaultRowHeight="12.75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>
      <c r="A2" s="17" t="s">
        <v>75</v>
      </c>
      <c r="S2" s="1"/>
      <c r="T2" s="1"/>
      <c r="U2" s="1"/>
      <c r="V2" s="1"/>
      <c r="W2" s="1"/>
      <c r="X2" s="1"/>
    </row>
    <row r="3" spans="1:24" ht="7.5" customHeight="1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>
      <c r="A4" s="30" t="s">
        <v>40</v>
      </c>
      <c r="B4" s="31"/>
      <c r="C4" s="138" t="s">
        <v>84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82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>
      <c r="A5" s="133" t="s">
        <v>41</v>
      </c>
      <c r="B5" s="134"/>
      <c r="C5" s="139" t="s">
        <v>85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43832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>
      <c r="A6" s="127" t="s">
        <v>81</v>
      </c>
      <c r="B6" s="128"/>
      <c r="C6" s="140" t="s">
        <v>83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>
      <c r="A9" s="30" t="s">
        <v>13</v>
      </c>
      <c r="B9" s="42"/>
      <c r="C9" s="5"/>
      <c r="D9" s="5"/>
      <c r="E9" s="5"/>
      <c r="F9" s="42"/>
      <c r="G9" s="5"/>
      <c r="H9" s="126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>
      <c r="A10" s="30" t="s">
        <v>7</v>
      </c>
      <c r="B10" s="42"/>
      <c r="C10" s="5"/>
      <c r="D10" s="3"/>
      <c r="E10" s="5"/>
      <c r="F10" s="76">
        <v>230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640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640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>
      <c r="A12" s="38" t="s">
        <v>14</v>
      </c>
      <c r="B12" s="44"/>
      <c r="C12" s="23"/>
      <c r="D12" s="24"/>
      <c r="E12" s="23"/>
      <c r="F12" s="77">
        <v>2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640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640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640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640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640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640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640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>
      <c r="A20" s="30" t="s">
        <v>65</v>
      </c>
      <c r="B20" s="5"/>
      <c r="C20" s="5"/>
      <c r="D20" s="5"/>
      <c r="E20" s="5"/>
      <c r="F20" s="47">
        <f>(($F$11*$F$14)+($F$12*$F$15))</f>
        <v>0.47575321137591964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640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640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640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640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>
      <c r="A25" s="30" t="s">
        <v>59</v>
      </c>
      <c r="B25" s="5"/>
      <c r="C25" s="5"/>
      <c r="D25" s="5"/>
      <c r="E25" s="5"/>
      <c r="F25" s="70">
        <f>+F23*F11+F24*F12</f>
        <v>640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640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>
      <c r="A26" s="38" t="s">
        <v>60</v>
      </c>
      <c r="B26" s="23"/>
      <c r="C26" s="23"/>
      <c r="D26" s="23"/>
      <c r="E26" s="39"/>
      <c r="F26" s="72">
        <f>+F25/F10</f>
        <v>2.7826086956521738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640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640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640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>
      <c r="A30" s="30" t="s">
        <v>33</v>
      </c>
      <c r="B30" s="5"/>
      <c r="C30" s="5"/>
      <c r="D30" s="5"/>
      <c r="E30" s="5"/>
      <c r="F30" s="129">
        <v>81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1289.674528341536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>
      <c r="A31" s="38" t="s">
        <v>29</v>
      </c>
      <c r="B31" s="55"/>
      <c r="C31" s="55"/>
      <c r="D31" s="55"/>
      <c r="E31" s="56"/>
      <c r="F31" s="69">
        <f>$F$25/3600*1.3*1010*(F28-(F30/100*(F28-(F29-3))+(F29-3)))</f>
        <v>1818.3591111111111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>
      <c r="A37" s="36"/>
      <c r="O37" s="28"/>
      <c r="P37" s="57"/>
    </row>
    <row r="38" spans="1:24" s="7" customFormat="1" ht="16.5" customHeight="1">
      <c r="A38" s="36"/>
      <c r="P38" s="59"/>
    </row>
    <row r="39" spans="1:24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>
      <c r="S51" s="1"/>
      <c r="T51" s="1"/>
      <c r="U51" s="1"/>
      <c r="V51" s="1"/>
      <c r="W51" s="1"/>
      <c r="X51" s="1"/>
    </row>
    <row r="99" ht="13.5" customHeight="1"/>
    <row r="100" ht="12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53" ht="15" customHeight="1"/>
    <row r="154" ht="13.5" customHeight="1"/>
    <row r="155" ht="12.75" customHeight="1"/>
    <row r="213" spans="17:17" ht="12.75" customHeight="1">
      <c r="Q213" s="5"/>
    </row>
    <row r="214" spans="17:17" ht="12.75" customHeight="1">
      <c r="Q214" s="5"/>
    </row>
    <row r="215" spans="17:17">
      <c r="Q215" s="5"/>
    </row>
    <row r="216" spans="17:17">
      <c r="Q216" s="5"/>
    </row>
    <row r="217" spans="17:17">
      <c r="Q217" s="5"/>
    </row>
    <row r="218" spans="17:17">
      <c r="Q218" s="5"/>
    </row>
    <row r="219" spans="17:17">
      <c r="Q219" s="5"/>
    </row>
    <row r="220" spans="17:17">
      <c r="Q220" s="5"/>
    </row>
    <row r="221" spans="17:17" ht="15" customHeight="1">
      <c r="Q221" s="5"/>
    </row>
    <row r="222" spans="17:17" ht="15" customHeight="1">
      <c r="Q222" s="5"/>
    </row>
    <row r="223" spans="17:17" ht="15" customHeight="1">
      <c r="Q223" s="5"/>
    </row>
    <row r="224" spans="17:17" ht="15" customHeight="1">
      <c r="Q224" s="5"/>
    </row>
    <row r="225" spans="17:17" ht="15" customHeight="1">
      <c r="Q225" s="5"/>
    </row>
    <row r="226" spans="17:17" ht="15" customHeight="1">
      <c r="Q226" s="5"/>
    </row>
    <row r="227" spans="17:17" ht="15" customHeight="1">
      <c r="Q227" s="5"/>
    </row>
    <row r="228" spans="17:17" ht="15" customHeight="1">
      <c r="Q228" s="5"/>
    </row>
    <row r="229" spans="17:17" ht="15" customHeight="1">
      <c r="Q229" s="5"/>
    </row>
    <row r="230" spans="17:17">
      <c r="Q230" s="5"/>
    </row>
    <row r="231" spans="17:17">
      <c r="Q231" s="5"/>
    </row>
    <row r="268" ht="12.75" customHeight="1"/>
    <row r="269" ht="12.7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324" ht="12.75" customHeight="1"/>
    <row r="340" spans="19:24">
      <c r="S340" s="28"/>
      <c r="T340" s="32"/>
      <c r="U340" s="13"/>
      <c r="V340" s="32"/>
      <c r="W340" s="33"/>
      <c r="X340" s="13"/>
    </row>
    <row r="341" spans="19:24">
      <c r="S341" s="28"/>
      <c r="T341" s="32"/>
      <c r="U341" s="13"/>
      <c r="V341" s="32"/>
      <c r="W341" s="33"/>
      <c r="X341" s="13"/>
    </row>
    <row r="342" spans="19:24">
      <c r="S342" s="28"/>
      <c r="T342" s="32"/>
      <c r="U342" s="13"/>
      <c r="V342" s="32"/>
      <c r="W342" s="33"/>
      <c r="X342" s="13"/>
    </row>
    <row r="343" spans="19:24">
      <c r="S343" s="28"/>
      <c r="T343" s="32"/>
      <c r="U343" s="13"/>
      <c r="V343" s="32"/>
      <c r="W343" s="33"/>
      <c r="X343" s="13"/>
    </row>
    <row r="344" spans="19:24">
      <c r="S344" s="28"/>
      <c r="T344" s="32"/>
      <c r="U344" s="13"/>
      <c r="V344" s="32"/>
      <c r="W344" s="33"/>
      <c r="X344" s="13"/>
    </row>
    <row r="345" spans="19:24">
      <c r="S345" s="28"/>
      <c r="T345" s="32"/>
      <c r="U345" s="13"/>
      <c r="V345" s="32"/>
      <c r="W345" s="33"/>
      <c r="X345" s="13"/>
    </row>
    <row r="346" spans="19:24">
      <c r="S346" s="28"/>
      <c r="T346" s="32"/>
      <c r="U346" s="13"/>
      <c r="V346" s="32"/>
      <c r="W346" s="33"/>
      <c r="X346" s="13"/>
    </row>
    <row r="347" spans="19:24">
      <c r="S347" s="28"/>
      <c r="T347" s="32"/>
      <c r="U347" s="13"/>
      <c r="V347" s="32"/>
      <c r="W347" s="33"/>
      <c r="X347" s="13"/>
    </row>
    <row r="348" spans="19:24">
      <c r="S348" s="28"/>
      <c r="T348" s="32"/>
      <c r="U348" s="13"/>
      <c r="V348" s="32"/>
      <c r="W348" s="33"/>
      <c r="X348" s="13"/>
    </row>
    <row r="349" spans="19:24">
      <c r="S349" s="28"/>
      <c r="T349" s="32"/>
      <c r="U349" s="13"/>
      <c r="V349" s="32"/>
      <c r="W349" s="33"/>
      <c r="X349" s="13"/>
    </row>
    <row r="350" spans="19:24">
      <c r="S350" s="28"/>
      <c r="T350" s="32"/>
      <c r="U350" s="13"/>
      <c r="V350" s="32"/>
      <c r="W350" s="33"/>
      <c r="X350" s="13"/>
    </row>
    <row r="351" spans="19:24">
      <c r="S351" s="28"/>
      <c r="T351" s="32"/>
      <c r="U351" s="13"/>
      <c r="V351" s="32"/>
      <c r="W351" s="33"/>
      <c r="X351" s="13"/>
    </row>
    <row r="352" spans="19:24">
      <c r="S352" s="28"/>
      <c r="T352" s="32"/>
      <c r="U352" s="13"/>
      <c r="V352" s="32"/>
      <c r="W352" s="33"/>
      <c r="X352" s="13"/>
    </row>
    <row r="353" spans="19:24">
      <c r="S353" s="28"/>
      <c r="T353" s="32"/>
      <c r="U353" s="13"/>
      <c r="V353" s="32"/>
      <c r="W353" s="33"/>
      <c r="X353" s="13"/>
    </row>
    <row r="354" spans="19:24">
      <c r="S354" s="28"/>
      <c r="T354" s="32"/>
      <c r="U354" s="13"/>
      <c r="V354" s="32"/>
      <c r="W354" s="33"/>
      <c r="X354" s="13"/>
    </row>
    <row r="355" spans="19:24">
      <c r="S355" s="28"/>
      <c r="T355" s="32"/>
      <c r="U355" s="13"/>
      <c r="V355" s="32"/>
      <c r="W355" s="33"/>
      <c r="X355" s="13"/>
    </row>
    <row r="356" spans="19:24">
      <c r="S356" s="28"/>
      <c r="T356" s="32"/>
      <c r="U356" s="13"/>
      <c r="V356" s="32"/>
      <c r="W356" s="33"/>
      <c r="X356" s="13"/>
    </row>
    <row r="357" spans="19:24">
      <c r="S357" s="28"/>
      <c r="T357" s="32"/>
      <c r="U357" s="13"/>
      <c r="V357" s="32"/>
      <c r="W357" s="33"/>
      <c r="X357" s="13"/>
    </row>
    <row r="358" spans="19:24">
      <c r="S358" s="28"/>
      <c r="T358" s="32"/>
      <c r="U358" s="13"/>
      <c r="V358" s="32"/>
      <c r="W358" s="33"/>
      <c r="X358" s="13"/>
    </row>
    <row r="359" spans="19:24">
      <c r="S359" s="28"/>
      <c r="T359" s="32"/>
      <c r="U359" s="13"/>
      <c r="V359" s="32"/>
      <c r="W359" s="33"/>
      <c r="X359" s="13"/>
    </row>
    <row r="360" spans="19:24">
      <c r="S360" s="28"/>
      <c r="T360" s="32"/>
      <c r="U360" s="13"/>
      <c r="V360" s="32"/>
      <c r="W360" s="33"/>
      <c r="X360" s="13"/>
    </row>
    <row r="361" spans="19:24">
      <c r="S361" s="28"/>
      <c r="T361" s="32"/>
      <c r="U361" s="13"/>
      <c r="V361" s="32"/>
      <c r="W361" s="33"/>
      <c r="X361" s="13"/>
    </row>
    <row r="362" spans="19:24">
      <c r="S362" s="28"/>
      <c r="T362" s="32"/>
      <c r="U362" s="13"/>
      <c r="V362" s="32"/>
      <c r="W362" s="33"/>
      <c r="X362" s="13"/>
    </row>
    <row r="363" spans="19:24">
      <c r="S363" s="28"/>
      <c r="T363" s="32"/>
      <c r="U363" s="13"/>
      <c r="V363" s="32"/>
      <c r="W363" s="33"/>
      <c r="X363" s="13"/>
    </row>
    <row r="364" spans="19:24">
      <c r="S364" s="28"/>
      <c r="T364" s="32"/>
      <c r="U364" s="13"/>
      <c r="V364" s="32"/>
      <c r="W364" s="33"/>
      <c r="X364" s="13"/>
    </row>
    <row r="365" spans="19:24">
      <c r="S365" s="28"/>
      <c r="T365" s="32"/>
      <c r="U365" s="13"/>
      <c r="V365" s="32"/>
      <c r="W365" s="33"/>
      <c r="X365" s="13"/>
    </row>
    <row r="366" spans="19:24">
      <c r="S366" s="28"/>
      <c r="T366" s="32"/>
      <c r="U366" s="13"/>
      <c r="V366" s="32"/>
      <c r="W366" s="33"/>
      <c r="X366" s="13"/>
    </row>
    <row r="367" spans="19:24">
      <c r="S367" s="28"/>
      <c r="T367" s="32"/>
      <c r="U367" s="13"/>
      <c r="V367" s="32"/>
      <c r="W367" s="33"/>
      <c r="X367" s="13"/>
    </row>
    <row r="368" spans="19:24">
      <c r="S368" s="28"/>
      <c r="T368" s="32"/>
      <c r="U368" s="13"/>
      <c r="V368" s="32"/>
      <c r="W368" s="33"/>
      <c r="X368" s="13"/>
    </row>
    <row r="369" spans="5:24">
      <c r="S369" s="28"/>
      <c r="T369" s="32"/>
      <c r="U369" s="13"/>
      <c r="V369" s="32"/>
      <c r="W369" s="33"/>
      <c r="X369" s="13"/>
    </row>
    <row r="370" spans="5:24">
      <c r="S370" s="28"/>
      <c r="T370" s="32"/>
      <c r="U370" s="13"/>
      <c r="V370" s="32"/>
      <c r="W370" s="33"/>
      <c r="X370" s="13"/>
    </row>
    <row r="371" spans="5:24">
      <c r="S371" s="28"/>
      <c r="T371" s="32"/>
      <c r="U371" s="13"/>
      <c r="V371" s="32"/>
      <c r="W371" s="33"/>
      <c r="X371" s="13"/>
    </row>
    <row r="372" spans="5:24">
      <c r="S372" s="28"/>
      <c r="T372" s="32"/>
      <c r="U372" s="13"/>
      <c r="V372" s="32"/>
      <c r="W372" s="33"/>
      <c r="X372" s="13"/>
    </row>
    <row r="373" spans="5:24">
      <c r="S373" s="28"/>
      <c r="T373" s="32"/>
      <c r="U373" s="13"/>
      <c r="V373" s="32"/>
      <c r="W373" s="33"/>
      <c r="X373" s="13"/>
    </row>
    <row r="374" spans="5:24">
      <c r="S374" s="28"/>
      <c r="T374" s="32"/>
      <c r="U374" s="13"/>
      <c r="V374" s="32"/>
      <c r="W374" s="33"/>
      <c r="X374" s="13"/>
    </row>
    <row r="375" spans="5:24">
      <c r="R375" s="5"/>
      <c r="S375" s="28"/>
      <c r="T375" s="32"/>
      <c r="U375" s="13"/>
      <c r="V375" s="32"/>
      <c r="W375" s="33"/>
      <c r="X375" s="13"/>
    </row>
    <row r="376" spans="5:24">
      <c r="R376" s="5"/>
      <c r="S376" s="28"/>
      <c r="T376" s="32"/>
      <c r="U376" s="13"/>
      <c r="V376" s="32"/>
      <c r="W376" s="33"/>
      <c r="X376" s="13"/>
    </row>
    <row r="377" spans="5:24">
      <c r="R377" s="5"/>
      <c r="S377" s="28"/>
      <c r="T377" s="32"/>
      <c r="U377" s="13"/>
      <c r="V377" s="32"/>
      <c r="W377" s="33"/>
      <c r="X377" s="13"/>
    </row>
    <row r="378" spans="5:24">
      <c r="R378" s="5"/>
      <c r="S378" s="28"/>
      <c r="T378" s="32"/>
      <c r="U378" s="13"/>
      <c r="V378" s="32"/>
      <c r="W378" s="33"/>
      <c r="X378" s="13"/>
    </row>
    <row r="379" spans="5:24">
      <c r="R379" s="5"/>
      <c r="S379" s="28"/>
      <c r="T379" s="32"/>
      <c r="U379" s="13"/>
      <c r="V379" s="32"/>
      <c r="W379" s="33"/>
      <c r="X379" s="13"/>
    </row>
    <row r="380" spans="5:24">
      <c r="R380" s="34"/>
      <c r="S380" s="11"/>
      <c r="T380" s="11"/>
      <c r="U380" s="10"/>
      <c r="V380" s="11"/>
      <c r="W380" s="6"/>
      <c r="X380" s="10"/>
    </row>
    <row r="381" spans="5:24">
      <c r="R381" s="34"/>
      <c r="S381" s="11"/>
      <c r="T381" s="11"/>
      <c r="U381" s="10"/>
      <c r="V381" s="11"/>
      <c r="W381" s="6"/>
      <c r="X381" s="10"/>
    </row>
    <row r="382" spans="5:24">
      <c r="R382" s="34"/>
      <c r="S382" s="11"/>
      <c r="T382" s="11"/>
      <c r="U382" s="10"/>
      <c r="V382" s="11"/>
      <c r="W382" s="6"/>
      <c r="X382" s="10"/>
    </row>
    <row r="383" spans="5:24">
      <c r="R383" s="34"/>
      <c r="S383" s="11"/>
      <c r="T383" s="11"/>
      <c r="U383" s="10"/>
      <c r="V383" s="11"/>
      <c r="W383" s="6"/>
      <c r="X383" s="10"/>
    </row>
    <row r="384" spans="5:24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>
      <c r="E387" s="11"/>
      <c r="F387" s="11"/>
      <c r="G387" s="7"/>
      <c r="H387" s="7"/>
      <c r="I387" s="6"/>
      <c r="J387" s="10"/>
      <c r="R387" s="5"/>
      <c r="U387" s="13"/>
    </row>
    <row r="388" spans="5:24">
      <c r="E388" s="11"/>
      <c r="F388" s="11"/>
      <c r="G388" s="7"/>
      <c r="H388" s="7"/>
      <c r="I388" s="6"/>
      <c r="J388" s="10"/>
      <c r="R388" s="5"/>
      <c r="U388" s="13"/>
    </row>
    <row r="389" spans="5:24">
      <c r="E389" s="7"/>
      <c r="F389" s="7"/>
      <c r="G389" s="7"/>
      <c r="H389" s="7"/>
      <c r="I389" s="7"/>
      <c r="J389" s="7"/>
      <c r="R389" s="5"/>
      <c r="U389" s="13"/>
    </row>
    <row r="390" spans="5:24">
      <c r="E390" s="7"/>
      <c r="F390" s="7"/>
      <c r="I390" s="7"/>
      <c r="U390" s="13"/>
    </row>
    <row r="391" spans="5:24">
      <c r="E391" s="7"/>
      <c r="F391" s="7"/>
    </row>
    <row r="392" spans="5:24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6"/>
  <sheetViews>
    <sheetView workbookViewId="0">
      <selection activeCell="E10" sqref="E10"/>
    </sheetView>
  </sheetViews>
  <sheetFormatPr defaultRowHeight="1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>
      <c r="L8" s="109"/>
      <c r="O8" s="109"/>
      <c r="R8" s="110"/>
    </row>
    <row r="10" spans="1:21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>
      <c r="O13" s="110"/>
      <c r="P13" s="118"/>
      <c r="Q13" s="118"/>
      <c r="R13" s="118"/>
      <c r="S13" s="118"/>
      <c r="T13" s="118"/>
      <c r="U13" s="118"/>
    </row>
    <row r="14" spans="1:21">
      <c r="O14" s="117"/>
      <c r="P14" s="117"/>
      <c r="Q14" s="109"/>
      <c r="R14" s="117"/>
      <c r="S14" s="114"/>
      <c r="T14" s="119"/>
      <c r="U14" s="120"/>
    </row>
    <row r="15" spans="1:21">
      <c r="O15" s="117"/>
      <c r="P15" s="117"/>
      <c r="Q15" s="109"/>
      <c r="R15" s="118"/>
      <c r="S15" s="114"/>
      <c r="T15" s="119"/>
      <c r="U15" s="120"/>
    </row>
    <row r="16" spans="1:21">
      <c r="O16" s="119"/>
      <c r="P16" s="119"/>
      <c r="Q16" s="119"/>
      <c r="R16" s="119"/>
      <c r="S16" s="121"/>
      <c r="T16" s="119"/>
      <c r="U16" s="120"/>
    </row>
    <row r="17" spans="2:21">
      <c r="O17" s="119"/>
      <c r="P17" s="119"/>
      <c r="Q17" s="119"/>
      <c r="R17" s="119"/>
      <c r="S17" s="119"/>
      <c r="T17" s="119"/>
      <c r="U17" s="120"/>
    </row>
    <row r="18" spans="2:21">
      <c r="O18" s="119"/>
      <c r="P18" s="119"/>
      <c r="Q18" s="119"/>
      <c r="R18" s="119"/>
      <c r="S18" s="119"/>
      <c r="T18" s="119"/>
      <c r="U18" s="120"/>
    </row>
    <row r="19" spans="2:21">
      <c r="O19" s="119"/>
      <c r="Q19" s="119"/>
      <c r="R19" s="119"/>
      <c r="S19" s="119"/>
      <c r="T19" s="119"/>
      <c r="U19" s="120"/>
    </row>
    <row r="20" spans="2:21">
      <c r="O20" s="119"/>
      <c r="P20" s="119"/>
      <c r="R20" s="119"/>
      <c r="S20" s="119"/>
      <c r="T20" s="119"/>
      <c r="U20" s="120"/>
    </row>
    <row r="21" spans="2:21">
      <c r="O21" s="120"/>
      <c r="P21" s="120"/>
      <c r="Q21" s="120"/>
      <c r="R21" s="120"/>
      <c r="S21" s="120"/>
      <c r="T21" s="120"/>
      <c r="U21" s="120"/>
    </row>
    <row r="22" spans="2:21">
      <c r="O22" s="120"/>
      <c r="P22" s="119"/>
      <c r="Q22" s="122"/>
      <c r="R22" s="119"/>
      <c r="S22" s="120"/>
      <c r="T22" s="120"/>
      <c r="U22" s="120"/>
    </row>
    <row r="23" spans="2:21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>
      <c r="B25" s="85" t="s">
        <v>51</v>
      </c>
      <c r="C25" s="80">
        <f>+C24/60</f>
        <v>6.9444444444444436E-4</v>
      </c>
      <c r="D25" s="80"/>
    </row>
    <row r="26" spans="2:21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8"/>
  <sheetViews>
    <sheetView workbookViewId="0">
      <selection activeCell="F4" sqref="F4"/>
    </sheetView>
  </sheetViews>
  <sheetFormatPr defaultRowHeight="15"/>
  <sheetData>
    <row r="1" spans="1:8" ht="15.75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>
      <c r="A4" s="80"/>
      <c r="B4" s="90">
        <v>0.33402777777777781</v>
      </c>
      <c r="C4" s="91">
        <f>+'Bilance větrané místnosti'!$F$20</f>
        <v>0.47575321137591964</v>
      </c>
      <c r="D4" s="93">
        <f>+'Bilance větrané místnosti'!N10</f>
        <v>640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5.836876692827523E-2</v>
      </c>
      <c r="G4" s="95">
        <f t="shared" si="0"/>
        <v>583.68766928275227</v>
      </c>
      <c r="H4" s="80"/>
    </row>
    <row r="5" spans="1:8">
      <c r="A5" s="80"/>
      <c r="B5" s="90">
        <v>0.33472222222222198</v>
      </c>
      <c r="C5" s="91">
        <f>+'Bilance větrané místnosti'!$F$20</f>
        <v>0.47575321137591964</v>
      </c>
      <c r="D5" s="93">
        <f>+D4</f>
        <v>640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6.1584868612864545E-2</v>
      </c>
      <c r="G5" s="95">
        <f t="shared" si="0"/>
        <v>615.84868612864545</v>
      </c>
      <c r="H5" s="80"/>
    </row>
    <row r="6" spans="1:8">
      <c r="A6" s="80"/>
      <c r="B6" s="90">
        <v>0.33541666666666697</v>
      </c>
      <c r="C6" s="91">
        <f>+'Bilance větrané místnosti'!$F$20</f>
        <v>0.47575321137591964</v>
      </c>
      <c r="D6" s="93">
        <f>+D5</f>
        <v>640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6.4655223512992313E-2</v>
      </c>
      <c r="G6" s="95">
        <f t="shared" si="0"/>
        <v>646.55223512992313</v>
      </c>
      <c r="H6" s="80"/>
    </row>
    <row r="7" spans="1:8">
      <c r="A7" s="80"/>
      <c r="B7" s="90">
        <v>0.33611111111111103</v>
      </c>
      <c r="C7" s="91">
        <f>+'Bilance větrané místnosti'!$F$20</f>
        <v>0.47575321137591964</v>
      </c>
      <c r="D7" s="93">
        <f>+D6</f>
        <v>640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6.7586436558248503E-2</v>
      </c>
      <c r="G7" s="95">
        <f t="shared" si="0"/>
        <v>675.86436558248499</v>
      </c>
      <c r="H7" s="80"/>
    </row>
    <row r="8" spans="1:8">
      <c r="A8" s="80"/>
      <c r="B8" s="90">
        <v>0.33680555555555602</v>
      </c>
      <c r="C8" s="91">
        <f>+'Bilance větrané místnosti'!$F$20</f>
        <v>0.47575321137591964</v>
      </c>
      <c r="D8" s="93">
        <f>+D7</f>
        <v>640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7.0384813357074763E-2</v>
      </c>
      <c r="G8" s="95">
        <f t="shared" si="0"/>
        <v>703.84813357074768</v>
      </c>
      <c r="H8" s="80"/>
    </row>
    <row r="9" spans="1:8">
      <c r="A9" s="80"/>
      <c r="B9" s="90">
        <v>0.33750000000000002</v>
      </c>
      <c r="C9" s="91">
        <f>+'Bilance větrané místnosti'!$F$20</f>
        <v>0.47575321137591964</v>
      </c>
      <c r="D9" s="93">
        <f>+'Bilance větrané místnosti'!N11</f>
        <v>640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7.30563737613526E-2</v>
      </c>
      <c r="G9" s="95">
        <f t="shared" si="0"/>
        <v>730.56373761352597</v>
      </c>
      <c r="H9" s="80"/>
    </row>
    <row r="10" spans="1:8">
      <c r="A10" s="80"/>
      <c r="B10" s="90">
        <v>0.33819444444444502</v>
      </c>
      <c r="C10" s="91">
        <f>+'Bilance větrané místnosti'!$F$20</f>
        <v>0.47575321137591964</v>
      </c>
      <c r="D10" s="93">
        <f>+D9</f>
        <v>640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7.5606864816273711E-2</v>
      </c>
      <c r="G10" s="95">
        <f t="shared" si="0"/>
        <v>756.06864816273708</v>
      </c>
      <c r="H10" s="80"/>
    </row>
    <row r="11" spans="1:8">
      <c r="A11" s="80"/>
      <c r="B11" s="90">
        <v>0.33888888888888902</v>
      </c>
      <c r="C11" s="91">
        <f>+'Bilance větrané místnosti'!$F$20</f>
        <v>0.47575321137591964</v>
      </c>
      <c r="D11" s="93">
        <f>+D10</f>
        <v>640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7.8041773123350158E-2</v>
      </c>
      <c r="G11" s="95">
        <f t="shared" si="0"/>
        <v>780.41773123350163</v>
      </c>
      <c r="H11" s="80"/>
    </row>
    <row r="12" spans="1:8">
      <c r="A12" s="80"/>
      <c r="B12" s="90">
        <v>0.33958333333333401</v>
      </c>
      <c r="C12" s="91">
        <f>+'Bilance větrané místnosti'!$F$20</f>
        <v>0.47575321137591964</v>
      </c>
      <c r="D12" s="93">
        <f>+D11</f>
        <v>640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8.0366336643159592E-2</v>
      </c>
      <c r="G12" s="95">
        <f t="shared" si="0"/>
        <v>803.66336643159593</v>
      </c>
      <c r="H12" s="80"/>
    </row>
    <row r="13" spans="1:8">
      <c r="A13" s="80"/>
      <c r="B13" s="90">
        <v>0.34027777777777801</v>
      </c>
      <c r="C13" s="91">
        <f>+'Bilance větrané místnosti'!$F$20</f>
        <v>0.47575321137591964</v>
      </c>
      <c r="D13" s="93">
        <f>+D12</f>
        <v>640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8.2585555963215568E-2</v>
      </c>
      <c r="G13" s="95">
        <f t="shared" si="0"/>
        <v>825.85555963215563</v>
      </c>
      <c r="H13" s="80"/>
    </row>
    <row r="14" spans="1:8">
      <c r="A14" s="80"/>
      <c r="B14" s="90">
        <v>0.34097222222222301</v>
      </c>
      <c r="C14" s="91">
        <f>+'Bilance větrané místnosti'!$F$20</f>
        <v>0.47575321137591964</v>
      </c>
      <c r="D14" s="93">
        <f>+'Bilance větrané místnosti'!N12</f>
        <v>640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8.4704205055202264E-2</v>
      </c>
      <c r="G14" s="95">
        <f t="shared" si="0"/>
        <v>847.0420505520226</v>
      </c>
      <c r="H14" s="80"/>
    </row>
    <row r="15" spans="1:8">
      <c r="A15" s="80"/>
      <c r="B15" s="90">
        <v>0.34166666666666701</v>
      </c>
      <c r="C15" s="91">
        <f>+'Bilance větrané místnosti'!$F$20</f>
        <v>0.47575321137591964</v>
      </c>
      <c r="D15" s="93">
        <f>+D14</f>
        <v>640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8.6726841544714661E-2</v>
      </c>
      <c r="G15" s="95">
        <f t="shared" si="0"/>
        <v>867.26841544714659</v>
      </c>
      <c r="H15" s="80"/>
    </row>
    <row r="16" spans="1:8">
      <c r="A16" s="80"/>
      <c r="B16" s="90">
        <v>0.342361111111112</v>
      </c>
      <c r="C16" s="91">
        <f>+'Bilance větrané místnosti'!$F$20</f>
        <v>0.47575321137591964</v>
      </c>
      <c r="D16" s="93">
        <f>+D15</f>
        <v>640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8.8657816515596108E-2</v>
      </c>
      <c r="G16" s="95">
        <f t="shared" si="0"/>
        <v>886.57816515596107</v>
      </c>
      <c r="H16" s="80"/>
    </row>
    <row r="17" spans="1:8">
      <c r="A17" s="80"/>
      <c r="B17" s="90">
        <v>0.343055555555556</v>
      </c>
      <c r="C17" s="91">
        <f>+'Bilance větrané místnosti'!$F$20</f>
        <v>0.47575321137591964</v>
      </c>
      <c r="D17" s="93">
        <f>+D16</f>
        <v>640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9.0501283869964602E-2</v>
      </c>
      <c r="G17" s="95">
        <f t="shared" si="0"/>
        <v>905.01283869964607</v>
      </c>
      <c r="H17" s="80"/>
    </row>
    <row r="18" spans="1:8">
      <c r="A18" s="80"/>
      <c r="B18" s="90">
        <v>0.343750000000001</v>
      </c>
      <c r="C18" s="91">
        <f>+'Bilance větrané místnosti'!$F$20</f>
        <v>0.47575321137591964</v>
      </c>
      <c r="D18" s="93">
        <f>+D17</f>
        <v>640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9.2261209264062838E-2</v>
      </c>
      <c r="G18" s="95">
        <f t="shared" si="0"/>
        <v>922.61209264062836</v>
      </c>
      <c r="H18" s="80"/>
    </row>
    <row r="19" spans="1:8">
      <c r="A19" s="80"/>
      <c r="B19" s="90">
        <v>0.344444444444445</v>
      </c>
      <c r="C19" s="91">
        <f>+'Bilance větrané místnosti'!$F$20</f>
        <v>0.47575321137591964</v>
      </c>
      <c r="D19" s="93">
        <f>+'Bilance větrané místnosti'!N13</f>
        <v>640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9.394137863915486E-2</v>
      </c>
      <c r="G19" s="95">
        <f t="shared" si="0"/>
        <v>939.41378639154857</v>
      </c>
      <c r="H19" s="80"/>
    </row>
    <row r="20" spans="1:8">
      <c r="A20" s="80"/>
      <c r="B20" s="90">
        <v>0.34513888888888999</v>
      </c>
      <c r="C20" s="91">
        <f>+'Bilance větrané místnosti'!$F$20</f>
        <v>0.47575321137591964</v>
      </c>
      <c r="D20" s="93">
        <f>+D19</f>
        <v>640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9.5545406365820831E-2</v>
      </c>
      <c r="G20" s="95">
        <f t="shared" si="0"/>
        <v>955.45406365820827</v>
      </c>
      <c r="H20" s="80"/>
    </row>
    <row r="21" spans="1:8">
      <c r="A21" s="80"/>
      <c r="B21" s="90">
        <v>0.34583333333333399</v>
      </c>
      <c r="C21" s="91">
        <f>+'Bilance větrané místnosti'!$F$20</f>
        <v>0.47575321137591964</v>
      </c>
      <c r="D21" s="93">
        <f>+D20</f>
        <v>640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9.7076743019170006E-2</v>
      </c>
      <c r="G21" s="95">
        <f t="shared" si="0"/>
        <v>970.7674301917001</v>
      </c>
      <c r="H21" s="80"/>
    </row>
    <row r="22" spans="1:8">
      <c r="A22" s="80"/>
      <c r="B22" s="90">
        <v>0.34652777777777899</v>
      </c>
      <c r="C22" s="91">
        <f>+'Bilance větrané místnosti'!$F$20</f>
        <v>0.47575321137591964</v>
      </c>
      <c r="D22" s="93">
        <f>+D21</f>
        <v>640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9.8538682801697836E-2</v>
      </c>
      <c r="G22" s="95">
        <f t="shared" si="0"/>
        <v>985.38682801697837</v>
      </c>
      <c r="H22" s="80"/>
    </row>
    <row r="23" spans="1:8">
      <c r="A23" s="80"/>
      <c r="B23" s="90">
        <v>0.34722222222222299</v>
      </c>
      <c r="C23" s="91">
        <f>+'Bilance větrané místnosti'!$F$20</f>
        <v>0.47575321137591964</v>
      </c>
      <c r="D23" s="93">
        <f>+D22</f>
        <v>640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9.9934370629755187E-2</v>
      </c>
      <c r="G23" s="95">
        <f t="shared" si="0"/>
        <v>999.34370629755188</v>
      </c>
      <c r="H23" s="80"/>
    </row>
    <row r="24" spans="1:8">
      <c r="A24" s="80"/>
      <c r="B24" s="90">
        <v>0.34791666666666798</v>
      </c>
      <c r="C24" s="91">
        <f>+'Bilance větrané místnosti'!$F$20</f>
        <v>0.47575321137591964</v>
      </c>
      <c r="D24" s="93">
        <f>+'Bilance větrané místnosti'!N14</f>
        <v>640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0.1012668088988741</v>
      </c>
      <c r="G24" s="95">
        <f t="shared" si="0"/>
        <v>1012.668088988741</v>
      </c>
      <c r="H24" s="80"/>
    </row>
    <row r="25" spans="1:8">
      <c r="A25" s="80"/>
      <c r="B25" s="90">
        <v>0.34861111111111198</v>
      </c>
      <c r="C25" s="91">
        <f>+'Bilance větrané místnosti'!$F$20</f>
        <v>0.47575321137591964</v>
      </c>
      <c r="D25" s="93">
        <f>+D24</f>
        <v>640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0.10253886394250356</v>
      </c>
      <c r="G25" s="95">
        <f t="shared" si="0"/>
        <v>1025.3886394250355</v>
      </c>
      <c r="H25" s="80"/>
    </row>
    <row r="26" spans="1:8">
      <c r="A26" s="80"/>
      <c r="B26" s="90">
        <v>0.34930555555555698</v>
      </c>
      <c r="C26" s="91">
        <f>+'Bilance větrané místnosti'!$F$20</f>
        <v>0.47575321137591964</v>
      </c>
      <c r="D26" s="93">
        <f>+D25</f>
        <v>640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0.10375327219804932</v>
      </c>
      <c r="G26" s="95">
        <f t="shared" si="0"/>
        <v>1037.5327219804933</v>
      </c>
      <c r="H26" s="80"/>
    </row>
    <row r="27" spans="1:8">
      <c r="A27" s="80"/>
      <c r="B27" s="90">
        <v>0.35000000000000098</v>
      </c>
      <c r="C27" s="91">
        <f>+'Bilance větrané místnosti'!$F$20</f>
        <v>0.47575321137591964</v>
      </c>
      <c r="D27" s="93">
        <f>+D26</f>
        <v>640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0.10491264609348221</v>
      </c>
      <c r="G27" s="95">
        <f t="shared" si="0"/>
        <v>1049.126460934822</v>
      </c>
      <c r="H27" s="80"/>
    </row>
    <row r="28" spans="1:8">
      <c r="A28" s="80"/>
      <c r="B28" s="90">
        <v>0.35069444444444597</v>
      </c>
      <c r="C28" s="91">
        <f>+'Bilance větrané místnosti'!$F$20</f>
        <v>0.47575321137591964</v>
      </c>
      <c r="D28" s="93">
        <f>+D27</f>
        <v>640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0.10601947966717784</v>
      </c>
      <c r="G28" s="95">
        <f t="shared" si="0"/>
        <v>1060.1947966717785</v>
      </c>
      <c r="H28" s="80"/>
    </row>
    <row r="29" spans="1:8">
      <c r="A29" s="80"/>
      <c r="B29" s="90">
        <v>0.35138888888889003</v>
      </c>
      <c r="C29" s="91">
        <f>+'Bilance větrané místnosti'!$F$20</f>
        <v>0.47575321137591964</v>
      </c>
      <c r="D29" s="93">
        <f>+'Bilance větrané místnosti'!N15</f>
        <v>640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0.10707615393307759</v>
      </c>
      <c r="G29" s="95">
        <f t="shared" si="0"/>
        <v>1070.761539330776</v>
      </c>
      <c r="H29" s="80"/>
    </row>
    <row r="30" spans="1:8">
      <c r="A30" s="80"/>
      <c r="B30" s="90">
        <v>0.35208333333333502</v>
      </c>
      <c r="C30" s="91">
        <f>+'Bilance větrané místnosti'!$F$20</f>
        <v>0.47575321137591964</v>
      </c>
      <c r="D30" s="93">
        <f>+D29</f>
        <v>640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0.10808494200271182</v>
      </c>
      <c r="G30" s="95">
        <f t="shared" si="0"/>
        <v>1080.8494200271182</v>
      </c>
      <c r="H30" s="80"/>
    </row>
    <row r="31" spans="1:8">
      <c r="A31" s="80"/>
      <c r="B31" s="90">
        <v>0.35277777777777902</v>
      </c>
      <c r="C31" s="91">
        <f>+'Bilance větrané místnosti'!$F$20</f>
        <v>0.47575321137591964</v>
      </c>
      <c r="D31" s="93">
        <f>+D30</f>
        <v>640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0.10904801397510419</v>
      </c>
      <c r="G31" s="95">
        <f t="shared" si="0"/>
        <v>1090.4801397510419</v>
      </c>
      <c r="H31" s="80"/>
    </row>
    <row r="32" spans="1:8">
      <c r="A32" s="80"/>
      <c r="B32" s="90">
        <v>0.35347222222222402</v>
      </c>
      <c r="C32" s="91">
        <f>+'Bilance větrané místnosti'!$F$20</f>
        <v>0.47575321137591964</v>
      </c>
      <c r="D32" s="93">
        <f>+D31</f>
        <v>640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0.1099674416050761</v>
      </c>
      <c r="G32" s="95">
        <f t="shared" si="0"/>
        <v>1099.674416050761</v>
      </c>
      <c r="H32" s="80"/>
    </row>
    <row r="33" spans="1:8">
      <c r="A33" s="80"/>
      <c r="B33" s="90">
        <v>0.35416666666666802</v>
      </c>
      <c r="C33" s="91">
        <f>+'Bilance větrané místnosti'!$F$20</f>
        <v>0.47575321137591964</v>
      </c>
      <c r="D33" s="93">
        <f>+D32</f>
        <v>640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0.11084520275999356</v>
      </c>
      <c r="G33" s="95">
        <f t="shared" si="0"/>
        <v>1108.4520275999355</v>
      </c>
      <c r="H33" s="80"/>
    </row>
    <row r="34" spans="1:8">
      <c r="A34" s="80"/>
      <c r="B34" s="90">
        <v>0.35486111111111301</v>
      </c>
      <c r="C34" s="91">
        <f>+'Bilance větrané místnosti'!$F$20</f>
        <v>0.47575321137591964</v>
      </c>
      <c r="D34" s="93">
        <f>+'Bilance větrané místnosti'!N16</f>
        <v>640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0.11168318567454398</v>
      </c>
      <c r="G34" s="95">
        <f t="shared" si="0"/>
        <v>1116.8318567454398</v>
      </c>
      <c r="H34" s="80"/>
    </row>
    <row r="35" spans="1:8">
      <c r="A35" s="80"/>
      <c r="B35" s="90">
        <v>0.35555555555555701</v>
      </c>
      <c r="C35" s="91">
        <f>+'Bilance větrané místnosti'!$F$20</f>
        <v>0.47575321137591964</v>
      </c>
      <c r="D35" s="93">
        <f>+D34</f>
        <v>640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0.11248319301269559</v>
      </c>
      <c r="G35" s="95">
        <f t="shared" si="0"/>
        <v>1124.831930126956</v>
      </c>
      <c r="H35" s="80"/>
    </row>
    <row r="36" spans="1:8">
      <c r="A36" s="80"/>
      <c r="B36" s="90">
        <v>0.35625000000000201</v>
      </c>
      <c r="C36" s="91">
        <f>+'Bilance větrané místnosti'!$F$20</f>
        <v>0.47575321137591964</v>
      </c>
      <c r="D36" s="93">
        <f>+D35</f>
        <v>640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0.11324694574557774</v>
      </c>
      <c r="G36" s="95">
        <f t="shared" si="0"/>
        <v>1132.4694574557775</v>
      </c>
      <c r="H36" s="80"/>
    </row>
    <row r="37" spans="1:8">
      <c r="A37" s="80"/>
      <c r="B37" s="90">
        <v>0.35694444444444601</v>
      </c>
      <c r="C37" s="91">
        <f>+'Bilance větrané místnosti'!$F$20</f>
        <v>0.47575321137591964</v>
      </c>
      <c r="D37" s="93">
        <f>+D36</f>
        <v>640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0.11397608685362393</v>
      </c>
      <c r="G37" s="95">
        <f t="shared" si="0"/>
        <v>1139.7608685362393</v>
      </c>
      <c r="H37" s="80"/>
    </row>
    <row r="38" spans="1:8">
      <c r="A38" s="80"/>
      <c r="B38" s="90">
        <v>0.357638888888891</v>
      </c>
      <c r="C38" s="91">
        <f>+'Bilance větrané místnosti'!$F$20</f>
        <v>0.47575321137591964</v>
      </c>
      <c r="D38" s="93">
        <f>+D37</f>
        <v>640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0.11467218486094179</v>
      </c>
      <c r="G38" s="95">
        <f t="shared" si="0"/>
        <v>1146.721848609418</v>
      </c>
      <c r="H38" s="80"/>
    </row>
    <row r="39" spans="1:8">
      <c r="A39" s="80"/>
      <c r="B39" s="90">
        <v>0.358333333333335</v>
      </c>
      <c r="C39" s="91">
        <f>+'Bilance větrané místnosti'!$F$20</f>
        <v>0.47575321137591964</v>
      </c>
      <c r="D39" s="93">
        <f>+'Bilance větrané místnosti'!N17</f>
        <v>640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0.11533673720951296</v>
      </c>
      <c r="G39" s="95">
        <f t="shared" si="0"/>
        <v>1153.3673720951297</v>
      </c>
      <c r="H39" s="80"/>
    </row>
    <row r="40" spans="1:8">
      <c r="A40" s="80"/>
      <c r="B40" s="90">
        <v>0.35902777777778</v>
      </c>
      <c r="C40" s="91">
        <f>+'Bilance větrané místnosti'!$F$20</f>
        <v>0.47575321137591964</v>
      </c>
      <c r="D40" s="93">
        <f>+D39</f>
        <v>640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0.11597117348048165</v>
      </c>
      <c r="G40" s="95">
        <f t="shared" si="0"/>
        <v>1159.7117348048166</v>
      </c>
      <c r="H40" s="80"/>
    </row>
    <row r="41" spans="1:8">
      <c r="A41" s="80"/>
      <c r="B41" s="90">
        <v>0.359722222222224</v>
      </c>
      <c r="C41" s="91">
        <f>+'Bilance větrané místnosti'!$F$20</f>
        <v>0.47575321137591964</v>
      </c>
      <c r="D41" s="93">
        <f>+D40</f>
        <v>640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0.11657685846946117</v>
      </c>
      <c r="G41" s="95">
        <f t="shared" si="0"/>
        <v>1165.7685846946117</v>
      </c>
      <c r="H41" s="80"/>
    </row>
    <row r="42" spans="1:8">
      <c r="A42" s="80"/>
      <c r="B42" s="90">
        <v>0.36041666666666899</v>
      </c>
      <c r="C42" s="91">
        <f>+'Bilance větrané místnosti'!$F$20</f>
        <v>0.47575321137591964</v>
      </c>
      <c r="D42" s="93">
        <f>+D41</f>
        <v>640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0.11715509512247439</v>
      </c>
      <c r="G42" s="95">
        <f t="shared" si="0"/>
        <v>1171.5509512247438</v>
      </c>
      <c r="H42" s="80"/>
    </row>
    <row r="43" spans="1:8">
      <c r="A43" s="80"/>
      <c r="B43" s="90">
        <v>0.36111111111111299</v>
      </c>
      <c r="C43" s="91">
        <f>+'Bilance větrané místnosti'!$F$20</f>
        <v>0.47575321137591964</v>
      </c>
      <c r="D43" s="93">
        <f>+D42</f>
        <v>640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0.1177071273388436</v>
      </c>
      <c r="G43" s="95">
        <f t="shared" si="0"/>
        <v>1177.0712733884361</v>
      </c>
      <c r="H43" s="80"/>
    </row>
    <row r="44" spans="1:8">
      <c r="A44" s="80"/>
      <c r="B44" s="90">
        <v>0.36180555555555799</v>
      </c>
      <c r="C44" s="91">
        <f>+'Bilance větrané místnosti'!$F$20</f>
        <v>0.47575321137591964</v>
      </c>
      <c r="D44" s="93">
        <f>+'Bilance větrané místnosti'!N18</f>
        <v>640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0.11823414264705953</v>
      </c>
      <c r="G44" s="95">
        <f t="shared" si="0"/>
        <v>1182.3414264705953</v>
      </c>
      <c r="H44" s="80"/>
    </row>
    <row r="45" spans="1:8">
      <c r="A45" s="80"/>
      <c r="B45" s="90">
        <v>0.36250000000000199</v>
      </c>
      <c r="C45" s="91">
        <f>+'Bilance větrané místnosti'!$F$20</f>
        <v>0.47575321137591964</v>
      </c>
      <c r="D45" s="93">
        <f>+D44</f>
        <v>640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0.1187372747593857</v>
      </c>
      <c r="G45" s="95">
        <f t="shared" si="0"/>
        <v>1187.372747593857</v>
      </c>
      <c r="H45" s="80"/>
    </row>
    <row r="46" spans="1:8">
      <c r="A46" s="80"/>
      <c r="B46" s="90">
        <v>0.36319444444444698</v>
      </c>
      <c r="C46" s="91">
        <f>+'Bilance větrané místnosti'!$F$20</f>
        <v>0.47575321137591964</v>
      </c>
      <c r="D46" s="93">
        <f>+D45</f>
        <v>640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0.1192176060106936</v>
      </c>
      <c r="G46" s="95">
        <f t="shared" si="0"/>
        <v>1192.1760601069361</v>
      </c>
      <c r="H46" s="80"/>
    </row>
    <row r="47" spans="1:8">
      <c r="A47" s="80"/>
      <c r="B47" s="90">
        <v>0.36388888888889098</v>
      </c>
      <c r="C47" s="91">
        <f>+'Bilance větrané místnosti'!$F$20</f>
        <v>0.47575321137591964</v>
      </c>
      <c r="D47" s="93">
        <f>+D46</f>
        <v>640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0.11967616968677527</v>
      </c>
      <c r="G47" s="95">
        <f t="shared" si="0"/>
        <v>1196.7616968677528</v>
      </c>
      <c r="H47" s="80"/>
    </row>
    <row r="48" spans="1:8" ht="15.75" thickBot="1">
      <c r="A48" s="80"/>
      <c r="B48" s="90">
        <v>0.36458333333333598</v>
      </c>
      <c r="C48" s="91">
        <f>+'Bilance větrané místnosti'!$F$20</f>
        <v>0.47575321137591964</v>
      </c>
      <c r="D48" s="93">
        <f>+D47</f>
        <v>640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0.12011395224714159</v>
      </c>
      <c r="G48" s="95">
        <f t="shared" si="0"/>
        <v>1201.1395224714161</v>
      </c>
      <c r="H48" s="80"/>
    </row>
    <row r="49" spans="1:8">
      <c r="A49" s="161" t="s">
        <v>16</v>
      </c>
      <c r="B49" s="96">
        <v>0.36527777777777998</v>
      </c>
      <c r="C49" s="97">
        <f>+'Bilance větrané místnosti'!$F$21</f>
        <v>0.44175321137591961</v>
      </c>
      <c r="D49" s="93">
        <f>+'Bilance větrané místnosti'!N20</f>
        <v>640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0.12029114441730522</v>
      </c>
      <c r="G49" s="98">
        <f t="shared" si="0"/>
        <v>1202.9114441730521</v>
      </c>
      <c r="H49" s="80"/>
    </row>
    <row r="50" spans="1:8">
      <c r="A50" s="162"/>
      <c r="B50" s="96">
        <v>0.36597222222222497</v>
      </c>
      <c r="C50" s="97">
        <f>+'Bilance větrané místnosti'!$F$21</f>
        <v>0.44175321137591961</v>
      </c>
      <c r="D50" s="93">
        <f>+D49</f>
        <v>640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0.12046030662089258</v>
      </c>
      <c r="G50" s="98">
        <f t="shared" si="0"/>
        <v>1204.6030662089258</v>
      </c>
      <c r="H50" s="80"/>
    </row>
    <row r="51" spans="1:8">
      <c r="A51" s="162"/>
      <c r="B51" s="96">
        <v>0.36666666666666903</v>
      </c>
      <c r="C51" s="97">
        <f>+'Bilance větrané místnosti'!$F$21</f>
        <v>0.44175321137591961</v>
      </c>
      <c r="D51" s="93">
        <f>+D50</f>
        <v>640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0.12062180275865141</v>
      </c>
      <c r="G51" s="98">
        <f t="shared" si="0"/>
        <v>1206.2180275865142</v>
      </c>
      <c r="H51" s="80"/>
    </row>
    <row r="52" spans="1:8">
      <c r="A52" s="162"/>
      <c r="B52" s="96">
        <v>0.36736111111111402</v>
      </c>
      <c r="C52" s="97">
        <f>+'Bilance větrané místnosti'!$F$21</f>
        <v>0.44175321137591961</v>
      </c>
      <c r="D52" s="93">
        <f>+D51</f>
        <v>640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0.12077598024013328</v>
      </c>
      <c r="G52" s="98">
        <f t="shared" si="0"/>
        <v>1207.7598024013328</v>
      </c>
      <c r="H52" s="80"/>
    </row>
    <row r="53" spans="1:8">
      <c r="A53" s="162"/>
      <c r="B53" s="96">
        <v>0.36805555555555802</v>
      </c>
      <c r="C53" s="97">
        <f>+'Bilance větrané místnosti'!$F$21</f>
        <v>0.44175321137591961</v>
      </c>
      <c r="D53" s="93">
        <f>+D52</f>
        <v>640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0.12092317073103893</v>
      </c>
      <c r="G53" s="98">
        <f t="shared" si="0"/>
        <v>1209.2317073103893</v>
      </c>
      <c r="H53" s="80"/>
    </row>
    <row r="54" spans="1:8">
      <c r="A54" s="162"/>
      <c r="B54" s="96">
        <v>0.36875000000000302</v>
      </c>
      <c r="C54" s="97">
        <f>+'Bilance větrané místnosti'!$F$21</f>
        <v>0.44175321137591961</v>
      </c>
      <c r="D54" s="93">
        <f>+'Bilance větrané místnosti'!N21</f>
        <v>640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0.12106369086669568</v>
      </c>
      <c r="G54" s="98">
        <f t="shared" si="0"/>
        <v>1210.6369086669567</v>
      </c>
      <c r="H54" s="80"/>
    </row>
    <row r="55" spans="1:8">
      <c r="A55" s="162"/>
      <c r="B55" s="96">
        <v>0.36944444444444702</v>
      </c>
      <c r="C55" s="97">
        <f>+'Bilance větrané místnosti'!$F$21</f>
        <v>0.44175321137591961</v>
      </c>
      <c r="D55" s="93">
        <f>+D54</f>
        <v>640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0.12119784293320142</v>
      </c>
      <c r="G55" s="98">
        <f t="shared" si="0"/>
        <v>1211.9784293320142</v>
      </c>
      <c r="H55" s="80"/>
    </row>
    <row r="56" spans="1:8">
      <c r="A56" s="162"/>
      <c r="B56" s="96">
        <v>0.37013888888889201</v>
      </c>
      <c r="C56" s="97">
        <f>+'Bilance větrané místnosti'!$F$21</f>
        <v>0.44175321137591961</v>
      </c>
      <c r="D56" s="93">
        <f>+D55</f>
        <v>640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0.12132591551770082</v>
      </c>
      <c r="G56" s="98">
        <f t="shared" si="0"/>
        <v>1213.2591551770081</v>
      </c>
      <c r="H56" s="80"/>
    </row>
    <row r="57" spans="1:8">
      <c r="A57" s="162"/>
      <c r="B57" s="96">
        <v>0.37083333333333601</v>
      </c>
      <c r="C57" s="97">
        <f>+'Bilance větrané místnosti'!$F$21</f>
        <v>0.44175321137591961</v>
      </c>
      <c r="D57" s="93">
        <f>+D56</f>
        <v>640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0.12144818412919217</v>
      </c>
      <c r="G57" s="98">
        <f t="shared" si="0"/>
        <v>1214.4818412919217</v>
      </c>
      <c r="H57" s="80"/>
    </row>
    <row r="58" spans="1:8" ht="15.75" thickBot="1">
      <c r="A58" s="163"/>
      <c r="B58" s="96">
        <v>0.37152777777778101</v>
      </c>
      <c r="C58" s="97">
        <f>+'Bilance větrané místnosti'!$F$21</f>
        <v>0.44175321137591961</v>
      </c>
      <c r="D58" s="93">
        <f>+D57</f>
        <v>640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0.12156491179120085</v>
      </c>
      <c r="G58" s="98">
        <f t="shared" si="0"/>
        <v>1215.6491179120085</v>
      </c>
      <c r="H58" s="80"/>
    </row>
    <row r="59" spans="1:8">
      <c r="A59" s="80"/>
      <c r="B59" s="90">
        <v>0.37222222222222501</v>
      </c>
      <c r="C59" s="91">
        <f>+'Bilance větrané místnosti'!$F$20</f>
        <v>0.47575321137591964</v>
      </c>
      <c r="D59" s="95">
        <f t="shared" ref="D59:D103" si="2">+D4</f>
        <v>640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0.12191710063737704</v>
      </c>
      <c r="G59" s="95">
        <f t="shared" si="0"/>
        <v>1219.1710063737703</v>
      </c>
      <c r="H59" s="80"/>
    </row>
    <row r="60" spans="1:8">
      <c r="A60" s="80"/>
      <c r="B60" s="90">
        <v>0.37291666666667</v>
      </c>
      <c r="C60" s="91">
        <f>+'Bilance větrané místnosti'!$F$20</f>
        <v>0.47575321137591964</v>
      </c>
      <c r="D60" s="95">
        <f t="shared" si="2"/>
        <v>640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0.12225332904545534</v>
      </c>
      <c r="G60" s="95">
        <f t="shared" si="0"/>
        <v>1222.5332904545535</v>
      </c>
      <c r="H60" s="80"/>
    </row>
    <row r="61" spans="1:8">
      <c r="A61" s="80"/>
      <c r="B61" s="90">
        <v>0.373611111111114</v>
      </c>
      <c r="C61" s="91">
        <f>+'Bilance větrané místnosti'!$F$20</f>
        <v>0.47575321137591964</v>
      </c>
      <c r="D61" s="95">
        <f t="shared" si="2"/>
        <v>640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0.12257432030803017</v>
      </c>
      <c r="G61" s="95">
        <f t="shared" si="0"/>
        <v>1225.7432030803018</v>
      </c>
      <c r="H61" s="80"/>
    </row>
    <row r="62" spans="1:8">
      <c r="A62" s="80"/>
      <c r="B62" s="90">
        <v>0.374305555555559</v>
      </c>
      <c r="C62" s="91">
        <f>+'Bilance větrané místnosti'!$F$20</f>
        <v>0.47575321137591964</v>
      </c>
      <c r="D62" s="95">
        <f t="shared" si="2"/>
        <v>640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0.12288076493963723</v>
      </c>
      <c r="G62" s="95">
        <f t="shared" si="0"/>
        <v>1228.8076493963724</v>
      </c>
      <c r="H62" s="80"/>
    </row>
    <row r="63" spans="1:8">
      <c r="A63" s="80"/>
      <c r="B63" s="90">
        <v>0.375000000000003</v>
      </c>
      <c r="C63" s="91">
        <f>+'Bilance větrané místnosti'!$F$20</f>
        <v>0.47575321137591964</v>
      </c>
      <c r="D63" s="95">
        <f t="shared" si="2"/>
        <v>640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0.12317332216218435</v>
      </c>
      <c r="G63" s="95">
        <f t="shared" si="0"/>
        <v>1231.7332216218435</v>
      </c>
      <c r="H63" s="80"/>
    </row>
    <row r="64" spans="1:8">
      <c r="A64" s="80"/>
      <c r="B64" s="90">
        <v>0.37569444444444799</v>
      </c>
      <c r="C64" s="91">
        <f>+'Bilance větrané místnosti'!$F$20</f>
        <v>0.47575321137591964</v>
      </c>
      <c r="D64" s="95">
        <f t="shared" si="2"/>
        <v>640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0.12345262132306585</v>
      </c>
      <c r="G64" s="95">
        <f t="shared" si="0"/>
        <v>1234.5262132306584</v>
      </c>
      <c r="H64" s="80"/>
    </row>
    <row r="65" spans="1:8">
      <c r="A65" s="80"/>
      <c r="B65" s="90">
        <v>0.37638888888889199</v>
      </c>
      <c r="C65" s="91">
        <f>+'Bilance větrané místnosti'!$F$20</f>
        <v>0.47575321137591964</v>
      </c>
      <c r="D65" s="95">
        <f t="shared" si="2"/>
        <v>640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0.12371926324901092</v>
      </c>
      <c r="G65" s="95">
        <f t="shared" si="0"/>
        <v>1237.1926324901092</v>
      </c>
      <c r="H65" s="80"/>
    </row>
    <row r="66" spans="1:8">
      <c r="A66" s="80"/>
      <c r="B66" s="90">
        <v>0.37708333333333699</v>
      </c>
      <c r="C66" s="91">
        <f>+'Bilance větrané místnosti'!$F$20</f>
        <v>0.47575321137591964</v>
      </c>
      <c r="D66" s="95">
        <f t="shared" si="2"/>
        <v>640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0.12397382153857865</v>
      </c>
      <c r="G66" s="95">
        <f t="shared" si="0"/>
        <v>1239.7382153857866</v>
      </c>
      <c r="H66" s="80"/>
    </row>
    <row r="67" spans="1:8">
      <c r="A67" s="80"/>
      <c r="B67" s="90">
        <v>0.37777777777778099</v>
      </c>
      <c r="C67" s="91">
        <f>+'Bilance větrané místnosti'!$F$20</f>
        <v>0.47575321137591964</v>
      </c>
      <c r="D67" s="95">
        <f t="shared" si="2"/>
        <v>640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0.12421684379607988</v>
      </c>
      <c r="G67" s="95">
        <f t="shared" ref="G67:G130" si="3">F67*10000</f>
        <v>1242.1684379607987</v>
      </c>
      <c r="H67" s="80"/>
    </row>
    <row r="68" spans="1:8">
      <c r="A68" s="80"/>
      <c r="B68" s="90">
        <v>0.37847222222222598</v>
      </c>
      <c r="C68" s="91">
        <f>+'Bilance větrané místnosti'!$F$20</f>
        <v>0.47575321137591964</v>
      </c>
      <c r="D68" s="95">
        <f t="shared" si="2"/>
        <v>640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0.12444885280958043</v>
      </c>
      <c r="G68" s="95">
        <f t="shared" si="3"/>
        <v>1244.4885280958042</v>
      </c>
      <c r="H68" s="80"/>
    </row>
    <row r="69" spans="1:8">
      <c r="A69" s="80"/>
      <c r="B69" s="90">
        <v>0.37916666666666998</v>
      </c>
      <c r="C69" s="91">
        <f>+'Bilance větrané místnosti'!$F$20</f>
        <v>0.47575321137591964</v>
      </c>
      <c r="D69" s="95">
        <f t="shared" si="2"/>
        <v>640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0.1246703476755197</v>
      </c>
      <c r="G69" s="95">
        <f t="shared" si="3"/>
        <v>1246.703476755197</v>
      </c>
      <c r="H69" s="80"/>
    </row>
    <row r="70" spans="1:8">
      <c r="A70" s="80"/>
      <c r="B70" s="90">
        <v>0.37986111111111498</v>
      </c>
      <c r="C70" s="91">
        <f>+'Bilance větrané místnosti'!$F$20</f>
        <v>0.47575321137591964</v>
      </c>
      <c r="D70" s="95">
        <f t="shared" si="2"/>
        <v>640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0.12488180487236411</v>
      </c>
      <c r="G70" s="95">
        <f t="shared" si="3"/>
        <v>1248.8180487236411</v>
      </c>
      <c r="H70" s="80"/>
    </row>
    <row r="71" spans="1:8">
      <c r="A71" s="80"/>
      <c r="B71" s="90">
        <v>0.38055555555555898</v>
      </c>
      <c r="C71" s="91">
        <f>+'Bilance větrané místnosti'!$F$20</f>
        <v>0.47575321137591964</v>
      </c>
      <c r="D71" s="95">
        <f t="shared" si="2"/>
        <v>640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0.12508367928560468</v>
      </c>
      <c r="G71" s="95">
        <f t="shared" si="3"/>
        <v>1250.8367928560467</v>
      </c>
      <c r="H71" s="80"/>
    </row>
    <row r="72" spans="1:8">
      <c r="A72" s="80"/>
      <c r="B72" s="90">
        <v>0.38125000000000397</v>
      </c>
      <c r="C72" s="91">
        <f>+'Bilance větrané místnosti'!$F$20</f>
        <v>0.47575321137591964</v>
      </c>
      <c r="D72" s="95">
        <f t="shared" si="2"/>
        <v>640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0.12527640518630417</v>
      </c>
      <c r="G72" s="95">
        <f t="shared" si="3"/>
        <v>1252.7640518630417</v>
      </c>
      <c r="H72" s="80"/>
    </row>
    <row r="73" spans="1:8">
      <c r="A73" s="80"/>
      <c r="B73" s="90">
        <v>0.38194444444444797</v>
      </c>
      <c r="C73" s="91">
        <f>+'Bilance větrané místnosti'!$F$20</f>
        <v>0.47575321137591964</v>
      </c>
      <c r="D73" s="95">
        <f t="shared" si="2"/>
        <v>640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0.12546039716529839</v>
      </c>
      <c r="G73" s="95">
        <f t="shared" si="3"/>
        <v>1254.6039716529838</v>
      </c>
      <c r="H73" s="80"/>
    </row>
    <row r="74" spans="1:8">
      <c r="A74" s="80"/>
      <c r="B74" s="90">
        <v>0.38263888888889303</v>
      </c>
      <c r="C74" s="91">
        <f>+'Bilance větrané místnosti'!$F$20</f>
        <v>0.47575321137591964</v>
      </c>
      <c r="D74" s="95">
        <f t="shared" si="2"/>
        <v>640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0.12563605102506162</v>
      </c>
      <c r="G74" s="95">
        <f t="shared" si="3"/>
        <v>1256.3605102506162</v>
      </c>
      <c r="H74" s="80"/>
    </row>
    <row r="75" spans="1:8">
      <c r="A75" s="80"/>
      <c r="B75" s="90">
        <v>0.38333333333333702</v>
      </c>
      <c r="C75" s="91">
        <f>+'Bilance větrané místnosti'!$F$20</f>
        <v>0.47575321137591964</v>
      </c>
      <c r="D75" s="95">
        <f t="shared" si="2"/>
        <v>640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0.12580374463115457</v>
      </c>
      <c r="G75" s="95">
        <f t="shared" si="3"/>
        <v>1258.0374463115456</v>
      </c>
      <c r="H75" s="80"/>
    </row>
    <row r="76" spans="1:8">
      <c r="A76" s="80"/>
      <c r="B76" s="90">
        <v>0.38402777777778202</v>
      </c>
      <c r="C76" s="91">
        <f>+'Bilance větrané místnosti'!$F$20</f>
        <v>0.47575321137591964</v>
      </c>
      <c r="D76" s="95">
        <f t="shared" si="2"/>
        <v>640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0.12596383872508657</v>
      </c>
      <c r="G76" s="95">
        <f t="shared" si="3"/>
        <v>1259.6383872508657</v>
      </c>
      <c r="H76" s="80"/>
    </row>
    <row r="77" spans="1:8">
      <c r="A77" s="80"/>
      <c r="B77" s="90">
        <v>0.38472222222222602</v>
      </c>
      <c r="C77" s="91">
        <f>+'Bilance větrané místnosti'!$F$20</f>
        <v>0.47575321137591964</v>
      </c>
      <c r="D77" s="95">
        <f t="shared" si="2"/>
        <v>640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0.12611667770034068</v>
      </c>
      <c r="G77" s="95">
        <f t="shared" si="3"/>
        <v>1261.1667770034069</v>
      </c>
      <c r="H77" s="80"/>
    </row>
    <row r="78" spans="1:8">
      <c r="A78" s="80"/>
      <c r="B78" s="90">
        <v>0.38541666666667102</v>
      </c>
      <c r="C78" s="91">
        <f>+'Bilance větrané místnosti'!$F$20</f>
        <v>0.47575321137591964</v>
      </c>
      <c r="D78" s="95">
        <f t="shared" si="2"/>
        <v>640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0.12626259034323087</v>
      </c>
      <c r="G78" s="95">
        <f t="shared" si="3"/>
        <v>1262.6259034323086</v>
      </c>
      <c r="H78" s="80"/>
    </row>
    <row r="79" spans="1:8">
      <c r="A79" s="80"/>
      <c r="B79" s="90">
        <v>0.38611111111111501</v>
      </c>
      <c r="C79" s="91">
        <f>+'Bilance větrané místnosti'!$F$20</f>
        <v>0.47575321137591964</v>
      </c>
      <c r="D79" s="95">
        <f t="shared" si="2"/>
        <v>640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0.12640189054018519</v>
      </c>
      <c r="G79" s="95">
        <f t="shared" si="3"/>
        <v>1264.018905401852</v>
      </c>
      <c r="H79" s="80"/>
    </row>
    <row r="80" spans="1:8">
      <c r="A80" s="80"/>
      <c r="B80" s="90">
        <v>0.38680555555556001</v>
      </c>
      <c r="C80" s="91">
        <f>+'Bilance větrané místnosti'!$F$20</f>
        <v>0.47575321137591964</v>
      </c>
      <c r="D80" s="95">
        <f t="shared" si="2"/>
        <v>640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0.12653487795297658</v>
      </c>
      <c r="G80" s="95">
        <f t="shared" si="3"/>
        <v>1265.3487795297658</v>
      </c>
      <c r="H80" s="80"/>
    </row>
    <row r="81" spans="1:8">
      <c r="A81" s="80"/>
      <c r="B81" s="90">
        <v>0.38750000000000401</v>
      </c>
      <c r="C81" s="91">
        <f>+'Bilance větrané místnosti'!$F$20</f>
        <v>0.47575321137591964</v>
      </c>
      <c r="D81" s="95">
        <f t="shared" si="2"/>
        <v>640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0.12666183866335332</v>
      </c>
      <c r="G81" s="95">
        <f t="shared" si="3"/>
        <v>1266.6183866335332</v>
      </c>
      <c r="H81" s="80"/>
    </row>
    <row r="82" spans="1:8">
      <c r="A82" s="80"/>
      <c r="B82" s="90">
        <v>0.388194444444449</v>
      </c>
      <c r="C82" s="91">
        <f>+'Bilance větrané místnosti'!$F$20</f>
        <v>0.47575321137591964</v>
      </c>
      <c r="D82" s="95">
        <f t="shared" si="2"/>
        <v>640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0.12678304578845659</v>
      </c>
      <c r="G82" s="95">
        <f t="shared" si="3"/>
        <v>1267.8304578845659</v>
      </c>
      <c r="H82" s="80"/>
    </row>
    <row r="83" spans="1:8">
      <c r="A83" s="80"/>
      <c r="B83" s="90">
        <v>0.388888888888893</v>
      </c>
      <c r="C83" s="91">
        <f>+'Bilance větrané místnosti'!$F$20</f>
        <v>0.47575321137591964</v>
      </c>
      <c r="D83" s="95">
        <f t="shared" si="2"/>
        <v>640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0.12689876006834847</v>
      </c>
      <c r="G83" s="95">
        <f t="shared" si="3"/>
        <v>1268.9876006834847</v>
      </c>
      <c r="H83" s="80"/>
    </row>
    <row r="84" spans="1:8">
      <c r="A84" s="80"/>
      <c r="B84" s="90">
        <v>0.389583333333338</v>
      </c>
      <c r="C84" s="91">
        <f>+'Bilance větrané místnosti'!$F$20</f>
        <v>0.47575321137591964</v>
      </c>
      <c r="D84" s="95">
        <f t="shared" si="2"/>
        <v>640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0.12700923042691428</v>
      </c>
      <c r="G84" s="95">
        <f t="shared" si="3"/>
        <v>1270.0923042691429</v>
      </c>
      <c r="H84" s="80"/>
    </row>
    <row r="85" spans="1:8">
      <c r="A85" s="80"/>
      <c r="B85" s="90">
        <v>0.390277777777782</v>
      </c>
      <c r="C85" s="91">
        <f>+'Bilance větrané místnosti'!$F$20</f>
        <v>0.47575321137591964</v>
      </c>
      <c r="D85" s="95">
        <f t="shared" si="2"/>
        <v>640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0.12711469450734642</v>
      </c>
      <c r="G85" s="95">
        <f t="shared" si="3"/>
        <v>1271.1469450734642</v>
      </c>
      <c r="H85" s="80"/>
    </row>
    <row r="86" spans="1:8">
      <c r="A86" s="80"/>
      <c r="B86" s="90">
        <v>0.39097222222222699</v>
      </c>
      <c r="C86" s="91">
        <f>+'Bilance větrané místnosti'!$F$20</f>
        <v>0.47575321137591964</v>
      </c>
      <c r="D86" s="95">
        <f t="shared" si="2"/>
        <v>640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0.12721537918336082</v>
      </c>
      <c r="G86" s="95">
        <f t="shared" si="3"/>
        <v>1272.1537918336082</v>
      </c>
      <c r="H86" s="80"/>
    </row>
    <row r="87" spans="1:8">
      <c r="A87" s="80"/>
      <c r="B87" s="90">
        <v>0.39166666666667099</v>
      </c>
      <c r="C87" s="91">
        <f>+'Bilance větrané místnosti'!$F$20</f>
        <v>0.47575321137591964</v>
      </c>
      <c r="D87" s="95">
        <f t="shared" si="2"/>
        <v>640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0.12731150104724651</v>
      </c>
      <c r="G87" s="95">
        <f t="shared" si="3"/>
        <v>1273.115010472465</v>
      </c>
      <c r="H87" s="80"/>
    </row>
    <row r="88" spans="1:8">
      <c r="A88" s="80"/>
      <c r="B88" s="90">
        <v>0.39236111111111599</v>
      </c>
      <c r="C88" s="91">
        <f>+'Bilance větrané místnosti'!$F$20</f>
        <v>0.47575321137591964</v>
      </c>
      <c r="D88" s="95">
        <f t="shared" si="2"/>
        <v>640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0.12740326687579759</v>
      </c>
      <c r="G88" s="95">
        <f t="shared" si="3"/>
        <v>1274.0326687579759</v>
      </c>
      <c r="H88" s="80"/>
    </row>
    <row r="89" spans="1:8">
      <c r="A89" s="80"/>
      <c r="B89" s="90">
        <v>0.39305555555555999</v>
      </c>
      <c r="C89" s="91">
        <f>+'Bilance větrané místnosti'!$F$20</f>
        <v>0.47575321137591964</v>
      </c>
      <c r="D89" s="95">
        <f t="shared" si="2"/>
        <v>640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0.12749087407513032</v>
      </c>
      <c r="G89" s="95">
        <f t="shared" si="3"/>
        <v>1274.9087407513032</v>
      </c>
      <c r="H89" s="80"/>
    </row>
    <row r="90" spans="1:8">
      <c r="A90" s="80"/>
      <c r="B90" s="90">
        <v>0.39375000000000498</v>
      </c>
      <c r="C90" s="91">
        <f>+'Bilance větrané místnosti'!$F$20</f>
        <v>0.47575321137591964</v>
      </c>
      <c r="D90" s="95">
        <f t="shared" si="2"/>
        <v>640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0.12757451110534196</v>
      </c>
      <c r="G90" s="95">
        <f t="shared" si="3"/>
        <v>1275.7451110534196</v>
      </c>
      <c r="H90" s="80"/>
    </row>
    <row r="91" spans="1:8">
      <c r="A91" s="80"/>
      <c r="B91" s="90">
        <v>0.39444444444444898</v>
      </c>
      <c r="C91" s="91">
        <f>+'Bilance větrané místnosti'!$F$20</f>
        <v>0.47575321137591964</v>
      </c>
      <c r="D91" s="95">
        <f t="shared" si="2"/>
        <v>640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0.12765435788592508</v>
      </c>
      <c r="G91" s="95">
        <f t="shared" si="3"/>
        <v>1276.5435788592508</v>
      </c>
      <c r="H91" s="80"/>
    </row>
    <row r="92" spans="1:8">
      <c r="A92" s="80"/>
      <c r="B92" s="90">
        <v>0.39513888888889398</v>
      </c>
      <c r="C92" s="91">
        <f>+'Bilance větrané místnosti'!$F$20</f>
        <v>0.47575321137591964</v>
      </c>
      <c r="D92" s="95">
        <f t="shared" si="2"/>
        <v>640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0.12773058618280933</v>
      </c>
      <c r="G92" s="95">
        <f t="shared" si="3"/>
        <v>1277.3058618280934</v>
      </c>
      <c r="H92" s="80"/>
    </row>
    <row r="93" spans="1:8">
      <c r="A93" s="80"/>
      <c r="B93" s="90">
        <v>0.39583333333333798</v>
      </c>
      <c r="C93" s="91">
        <f>+'Bilance větrané místnosti'!$F$20</f>
        <v>0.47575321137591964</v>
      </c>
      <c r="D93" s="95">
        <f t="shared" si="2"/>
        <v>640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0.1278033599778633</v>
      </c>
      <c r="G93" s="95">
        <f t="shared" si="3"/>
        <v>1278.0335997786331</v>
      </c>
      <c r="H93" s="80"/>
    </row>
    <row r="94" spans="1:8">
      <c r="A94" s="80"/>
      <c r="B94" s="90">
        <v>0.39652777777778297</v>
      </c>
      <c r="C94" s="91">
        <f>+'Bilance větrané místnosti'!$F$20</f>
        <v>0.47575321137591964</v>
      </c>
      <c r="D94" s="95">
        <f t="shared" si="2"/>
        <v>640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0.12787283582165129</v>
      </c>
      <c r="G94" s="95">
        <f t="shared" si="3"/>
        <v>1278.728358216513</v>
      </c>
      <c r="H94" s="80"/>
    </row>
    <row r="95" spans="1:8">
      <c r="A95" s="80"/>
      <c r="B95" s="90">
        <v>0.39722222222222697</v>
      </c>
      <c r="C95" s="91">
        <f>+'Bilance větrané místnosti'!$F$20</f>
        <v>0.47575321137591964</v>
      </c>
      <c r="D95" s="95">
        <f t="shared" si="2"/>
        <v>640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0.12793916317020407</v>
      </c>
      <c r="G95" s="95">
        <f t="shared" si="3"/>
        <v>1279.3916317020407</v>
      </c>
      <c r="H95" s="80"/>
    </row>
    <row r="96" spans="1:8">
      <c r="A96" s="80"/>
      <c r="B96" s="90">
        <v>0.39791666666667203</v>
      </c>
      <c r="C96" s="91">
        <f>+'Bilance větrané místnosti'!$F$20</f>
        <v>0.47575321137591964</v>
      </c>
      <c r="D96" s="95">
        <f t="shared" si="2"/>
        <v>640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0.12800248470652778</v>
      </c>
      <c r="G96" s="95">
        <f t="shared" si="3"/>
        <v>1280.0248470652778</v>
      </c>
      <c r="H96" s="80"/>
    </row>
    <row r="97" spans="1:8">
      <c r="A97" s="80"/>
      <c r="B97" s="90">
        <v>0.39861111111111602</v>
      </c>
      <c r="C97" s="91">
        <f>+'Bilance větrané místnosti'!$F$20</f>
        <v>0.47575321137591964</v>
      </c>
      <c r="D97" s="95">
        <f t="shared" si="2"/>
        <v>640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0.12806293664754281</v>
      </c>
      <c r="G97" s="95">
        <f t="shared" si="3"/>
        <v>1280.6293664754282</v>
      </c>
      <c r="H97" s="80"/>
    </row>
    <row r="98" spans="1:8">
      <c r="A98" s="80"/>
      <c r="B98" s="90">
        <v>0.39930555555556102</v>
      </c>
      <c r="C98" s="91">
        <f>+'Bilance větrané místnosti'!$F$20</f>
        <v>0.47575321137591964</v>
      </c>
      <c r="D98" s="95">
        <f t="shared" si="2"/>
        <v>640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0.12812064903711282</v>
      </c>
      <c r="G98" s="95">
        <f t="shared" si="3"/>
        <v>1281.2064903711282</v>
      </c>
      <c r="H98" s="80"/>
    </row>
    <row r="99" spans="1:8">
      <c r="A99" s="80"/>
      <c r="B99" s="90">
        <v>0.40000000000000502</v>
      </c>
      <c r="C99" s="91">
        <f>+'Bilance větrané místnosti'!$F$20</f>
        <v>0.47575321137591964</v>
      </c>
      <c r="D99" s="95">
        <f t="shared" si="2"/>
        <v>640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0.12817574602579432</v>
      </c>
      <c r="G99" s="95">
        <f t="shared" si="3"/>
        <v>1281.7574602579432</v>
      </c>
      <c r="H99" s="80"/>
    </row>
    <row r="100" spans="1:8">
      <c r="A100" s="80"/>
      <c r="B100" s="90">
        <v>0.40069444444445002</v>
      </c>
      <c r="C100" s="91">
        <f>+'Bilance větrané místnosti'!$F$20</f>
        <v>0.47575321137591964</v>
      </c>
      <c r="D100" s="95">
        <f t="shared" si="2"/>
        <v>640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0.12822834613790865</v>
      </c>
      <c r="G100" s="95">
        <f t="shared" si="3"/>
        <v>1282.2834613790865</v>
      </c>
      <c r="H100" s="80"/>
    </row>
    <row r="101" spans="1:8">
      <c r="A101" s="80"/>
      <c r="B101" s="90">
        <v>0.40138888888889401</v>
      </c>
      <c r="C101" s="91">
        <f>+'Bilance větrané místnosti'!$F$20</f>
        <v>0.47575321137591964</v>
      </c>
      <c r="D101" s="95">
        <f t="shared" si="2"/>
        <v>640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0.12827856252651088</v>
      </c>
      <c r="G101" s="95">
        <f t="shared" si="3"/>
        <v>1282.7856252651088</v>
      </c>
      <c r="H101" s="80"/>
    </row>
    <row r="102" spans="1:8">
      <c r="A102" s="52"/>
      <c r="B102" s="90">
        <v>0.40208333333333901</v>
      </c>
      <c r="C102" s="91">
        <f>+'Bilance větrané místnosti'!$F$20</f>
        <v>0.47575321137591964</v>
      </c>
      <c r="D102" s="95">
        <f t="shared" si="2"/>
        <v>640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0.12832650321680383</v>
      </c>
      <c r="G102" s="95">
        <f t="shared" si="3"/>
        <v>1283.2650321680383</v>
      </c>
      <c r="H102" s="80"/>
    </row>
    <row r="103" spans="1:8">
      <c r="A103" s="80"/>
      <c r="B103" s="90">
        <v>0.40277777777778301</v>
      </c>
      <c r="C103" s="91">
        <f>+'Bilance větrané místnosti'!$F$20</f>
        <v>0.47575321137591964</v>
      </c>
      <c r="D103" s="95">
        <f t="shared" si="2"/>
        <v>640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0.12837227133852142</v>
      </c>
      <c r="G103" s="100">
        <f t="shared" si="3"/>
        <v>1283.7227133852141</v>
      </c>
      <c r="H103" s="80"/>
    </row>
    <row r="104" spans="1:8">
      <c r="A104" s="160" t="s">
        <v>17</v>
      </c>
      <c r="B104" s="96">
        <v>0.40347222222222801</v>
      </c>
      <c r="C104" s="97">
        <f>+'Bilance větrané místnosti'!$F$21</f>
        <v>0.44175321137591961</v>
      </c>
      <c r="D104" s="95">
        <f>+'Bilance větrané místnosti'!N23</f>
        <v>640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0.12817521431799761</v>
      </c>
      <c r="G104" s="98">
        <f t="shared" si="3"/>
        <v>1281.7521431799762</v>
      </c>
      <c r="H104" s="80"/>
    </row>
    <row r="105" spans="1:8">
      <c r="A105" s="160"/>
      <c r="B105" s="96">
        <v>0.404166666666672</v>
      </c>
      <c r="C105" s="97">
        <f>+'Bilance větrané místnosti'!$F$21</f>
        <v>0.44175321137591961</v>
      </c>
      <c r="D105" s="95">
        <f>+D104</f>
        <v>640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0.12798708749617821</v>
      </c>
      <c r="G105" s="98">
        <f t="shared" si="3"/>
        <v>1279.8708749617822</v>
      </c>
      <c r="H105" s="80"/>
    </row>
    <row r="106" spans="1:8">
      <c r="A106" s="160"/>
      <c r="B106" s="96">
        <v>0.404861111111117</v>
      </c>
      <c r="C106" s="97">
        <f>+'Bilance větrané místnosti'!$F$21</f>
        <v>0.44175321137591961</v>
      </c>
      <c r="D106" s="95">
        <f>+D105</f>
        <v>640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0.12780748617573912</v>
      </c>
      <c r="G106" s="98">
        <f t="shared" si="3"/>
        <v>1278.0748617573911</v>
      </c>
      <c r="H106" s="80"/>
    </row>
    <row r="107" spans="1:8">
      <c r="A107" s="160"/>
      <c r="B107" s="96">
        <v>0.405555555555561</v>
      </c>
      <c r="C107" s="97">
        <f>+'Bilance větrané místnosti'!$F$21</f>
        <v>0.44175321137591961</v>
      </c>
      <c r="D107" s="95">
        <f>+D106</f>
        <v>640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0.12763602399936516</v>
      </c>
      <c r="G107" s="98">
        <f t="shared" si="3"/>
        <v>1276.3602399936517</v>
      </c>
      <c r="H107" s="80"/>
    </row>
    <row r="108" spans="1:8">
      <c r="A108" s="160"/>
      <c r="B108" s="96">
        <v>0.406250000000005</v>
      </c>
      <c r="C108" s="97">
        <f>+'Bilance větrané místnosti'!$F$21</f>
        <v>0.44175321137591961</v>
      </c>
      <c r="D108" s="95">
        <f>+D107</f>
        <v>640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0.12747233211862055</v>
      </c>
      <c r="G108" s="98">
        <f t="shared" si="3"/>
        <v>1274.7233211862056</v>
      </c>
      <c r="H108" s="80"/>
    </row>
    <row r="109" spans="1:8">
      <c r="A109" s="160"/>
      <c r="B109" s="96">
        <v>0.40694444444444999</v>
      </c>
      <c r="C109" s="97">
        <f>+'Bilance větrané místnosti'!$F$21</f>
        <v>0.44175321137591961</v>
      </c>
      <c r="D109" s="95">
        <f>+'Bilance větrané místnosti'!N24</f>
        <v>640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0.12731605840048418</v>
      </c>
      <c r="G109" s="98">
        <f t="shared" si="3"/>
        <v>1273.1605840048419</v>
      </c>
      <c r="H109" s="80"/>
    </row>
    <row r="110" spans="1:8">
      <c r="A110" s="160"/>
      <c r="B110" s="96">
        <v>0.40763888888889499</v>
      </c>
      <c r="C110" s="97">
        <f>+'Bilance větrané místnosti'!$F$21</f>
        <v>0.44175321137591961</v>
      </c>
      <c r="D110" s="95">
        <f>+D109</f>
        <v>640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0.12716686666984325</v>
      </c>
      <c r="G110" s="98">
        <f t="shared" si="3"/>
        <v>1271.6686666984326</v>
      </c>
      <c r="H110" s="80"/>
    </row>
    <row r="111" spans="1:8">
      <c r="A111" s="160"/>
      <c r="B111" s="96">
        <v>0.40833333333333899</v>
      </c>
      <c r="C111" s="97">
        <f>+'Bilance větrané místnosti'!$F$21</f>
        <v>0.44175321137591961</v>
      </c>
      <c r="D111" s="95">
        <f>+D110</f>
        <v>640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0.12702443598631513</v>
      </c>
      <c r="G111" s="98">
        <f t="shared" si="3"/>
        <v>1270.2443598631514</v>
      </c>
      <c r="H111" s="80"/>
    </row>
    <row r="112" spans="1:8">
      <c r="A112" s="160"/>
      <c r="B112" s="96">
        <v>0.40902777777778399</v>
      </c>
      <c r="C112" s="97">
        <f>+'Bilance větrané místnosti'!$F$21</f>
        <v>0.44175321137591961</v>
      </c>
      <c r="D112" s="95">
        <f>+D111</f>
        <v>640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0.12688845995384246</v>
      </c>
      <c r="G112" s="98">
        <f t="shared" si="3"/>
        <v>1268.8845995384245</v>
      </c>
      <c r="H112" s="80"/>
    </row>
    <row r="113" spans="1:8">
      <c r="A113" s="160"/>
      <c r="B113" s="96">
        <v>0.40972222222222798</v>
      </c>
      <c r="C113" s="97">
        <f>+'Bilance větrané místnosti'!$F$21</f>
        <v>0.44175321137591961</v>
      </c>
      <c r="D113" s="95">
        <f>+D112</f>
        <v>640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0.12675864606157566</v>
      </c>
      <c r="G113" s="98">
        <f t="shared" si="3"/>
        <v>1267.5864606157566</v>
      </c>
      <c r="H113" s="80"/>
    </row>
    <row r="114" spans="1:8">
      <c r="A114" s="160"/>
      <c r="B114" s="96">
        <v>0.41041666666667298</v>
      </c>
      <c r="C114" s="97">
        <f>+'Bilance větrané místnosti'!$F$21</f>
        <v>0.44175321137591961</v>
      </c>
      <c r="D114" s="95">
        <f>+'Bilance větrané místnosti'!N25</f>
        <v>640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0.12663471505462526</v>
      </c>
      <c r="G114" s="98">
        <f t="shared" si="3"/>
        <v>1266.3471505462526</v>
      </c>
      <c r="H114" s="80"/>
    </row>
    <row r="115" spans="1:8">
      <c r="A115" s="160"/>
      <c r="B115" s="96">
        <v>0.41111111111111698</v>
      </c>
      <c r="C115" s="97">
        <f>+'Bilance větrané místnosti'!$F$21</f>
        <v>0.44175321137591961</v>
      </c>
      <c r="D115" s="95">
        <f>+D114</f>
        <v>640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0.12651640033333045</v>
      </c>
      <c r="G115" s="98">
        <f t="shared" si="3"/>
        <v>1265.1640033333044</v>
      </c>
      <c r="H115" s="80"/>
    </row>
    <row r="116" spans="1:8">
      <c r="A116" s="160"/>
      <c r="B116" s="96">
        <v>0.41180555555556198</v>
      </c>
      <c r="C116" s="97">
        <f>+'Bilance větrané místnosti'!$F$21</f>
        <v>0.44175321137591961</v>
      </c>
      <c r="D116" s="95">
        <f>+D115</f>
        <v>640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0.12640344737975145</v>
      </c>
      <c r="G116" s="98">
        <f t="shared" si="3"/>
        <v>1264.0344737975145</v>
      </c>
      <c r="H116" s="80"/>
    </row>
    <row r="117" spans="1:8">
      <c r="A117" s="160"/>
      <c r="B117" s="96">
        <v>0.41250000000000597</v>
      </c>
      <c r="C117" s="97">
        <f>+'Bilance větrané místnosti'!$F$21</f>
        <v>0.44175321137591961</v>
      </c>
      <c r="D117" s="95">
        <f>+D116</f>
        <v>640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0.12629561321015198</v>
      </c>
      <c r="G117" s="98">
        <f t="shared" si="3"/>
        <v>1262.9561321015199</v>
      </c>
      <c r="H117" s="80"/>
    </row>
    <row r="118" spans="1:8">
      <c r="A118" s="160"/>
      <c r="B118" s="96">
        <v>0.41319444444445103</v>
      </c>
      <c r="C118" s="97">
        <f>+'Bilance větrané místnosti'!$F$21</f>
        <v>0.44175321137591961</v>
      </c>
      <c r="D118" s="95">
        <f>+D117</f>
        <v>640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0.12619266585229405</v>
      </c>
      <c r="G118" s="98">
        <f t="shared" si="3"/>
        <v>1261.9266585229404</v>
      </c>
      <c r="H118" s="80"/>
    </row>
    <row r="119" spans="1:8">
      <c r="A119" s="160"/>
      <c r="B119" s="96">
        <v>0.41388888888889502</v>
      </c>
      <c r="C119" s="97">
        <f>+'Bilance větrané místnosti'!$F$21</f>
        <v>0.44175321137591961</v>
      </c>
      <c r="D119" s="95">
        <f>+'Bilance větrané místnosti'!N26</f>
        <v>640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0.1260943838464206</v>
      </c>
      <c r="G119" s="98">
        <f t="shared" si="3"/>
        <v>1260.943838464206</v>
      </c>
      <c r="H119" s="80"/>
    </row>
    <row r="120" spans="1:8">
      <c r="A120" s="160"/>
      <c r="B120" s="96">
        <v>0.41458333333334002</v>
      </c>
      <c r="C120" s="97">
        <f>+'Bilance větrané místnosti'!$F$21</f>
        <v>0.44175321137591961</v>
      </c>
      <c r="D120" s="95">
        <f>+D119</f>
        <v>640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0.12600055576885272</v>
      </c>
      <c r="G120" s="98">
        <f t="shared" si="3"/>
        <v>1260.0055576885272</v>
      </c>
      <c r="H120" s="80"/>
    </row>
    <row r="121" spans="1:8">
      <c r="A121" s="160"/>
      <c r="B121" s="96">
        <v>0.41527777777778402</v>
      </c>
      <c r="C121" s="97">
        <f>+'Bilance větrané místnosti'!$F$21</f>
        <v>0.44175321137591961</v>
      </c>
      <c r="D121" s="95">
        <f>+D120</f>
        <v>640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0.12591097977717602</v>
      </c>
      <c r="G121" s="98">
        <f t="shared" si="3"/>
        <v>1259.1097977717602</v>
      </c>
      <c r="H121" s="80"/>
    </row>
    <row r="122" spans="1:8">
      <c r="A122" s="160"/>
      <c r="B122" s="96">
        <v>0.41597222222222902</v>
      </c>
      <c r="C122" s="97">
        <f>+'Bilance větrané místnosti'!$F$21</f>
        <v>0.44175321137591961</v>
      </c>
      <c r="D122" s="95">
        <f>+D121</f>
        <v>640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0.12582546317603865</v>
      </c>
      <c r="G122" s="98">
        <f t="shared" si="3"/>
        <v>1258.2546317603865</v>
      </c>
      <c r="H122" s="80"/>
    </row>
    <row r="123" spans="1:8">
      <c r="A123" s="160"/>
      <c r="B123" s="96">
        <v>0.41666666666667301</v>
      </c>
      <c r="C123" s="97">
        <f>+'Bilance větrané místnosti'!$F$21</f>
        <v>0.44175321137591961</v>
      </c>
      <c r="D123" s="95">
        <f>+D122</f>
        <v>640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0.12574382200262593</v>
      </c>
      <c r="G123" s="98">
        <f t="shared" si="3"/>
        <v>1257.4382200262594</v>
      </c>
      <c r="H123" s="80"/>
    </row>
    <row r="124" spans="1:8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0.47575321137591964</v>
      </c>
      <c r="D124" s="95">
        <f t="shared" ref="D124:D155" si="5">+D4</f>
        <v>640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0.12590663166070395</v>
      </c>
      <c r="G124" s="95">
        <f t="shared" si="3"/>
        <v>1259.0663166070397</v>
      </c>
      <c r="H124" s="80"/>
    </row>
    <row r="125" spans="1:8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0.47575321137591964</v>
      </c>
      <c r="D125" s="95">
        <f t="shared" si="5"/>
        <v>640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0.12606206313660015</v>
      </c>
      <c r="G125" s="95">
        <f t="shared" si="3"/>
        <v>1260.6206313660016</v>
      </c>
      <c r="H125" s="80"/>
    </row>
    <row r="126" spans="1:8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0.47575321137591964</v>
      </c>
      <c r="D126" s="95">
        <f t="shared" si="5"/>
        <v>640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0.12621045079360074</v>
      </c>
      <c r="G126" s="95">
        <f t="shared" si="3"/>
        <v>1262.1045079360074</v>
      </c>
      <c r="H126" s="80"/>
    </row>
    <row r="127" spans="1:8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0.47575321137591964</v>
      </c>
      <c r="D127" s="95">
        <f t="shared" si="5"/>
        <v>640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0.12635211384236983</v>
      </c>
      <c r="G127" s="95">
        <f t="shared" si="3"/>
        <v>1263.5211384236982</v>
      </c>
      <c r="H127" s="80"/>
    </row>
    <row r="128" spans="1:8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0.47575321137591964</v>
      </c>
      <c r="D128" s="95">
        <f t="shared" si="5"/>
        <v>640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0.12648735702763333</v>
      </c>
      <c r="G128" s="95">
        <f t="shared" si="3"/>
        <v>1264.8735702763333</v>
      </c>
      <c r="H128" s="80"/>
    </row>
    <row r="129" spans="1:8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0.47575321137591964</v>
      </c>
      <c r="D129" s="95">
        <f t="shared" si="5"/>
        <v>640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0.12661647128374423</v>
      </c>
      <c r="G129" s="95">
        <f t="shared" si="3"/>
        <v>1266.1647128374423</v>
      </c>
      <c r="H129" s="80"/>
    </row>
    <row r="130" spans="1:8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0.47575321137591964</v>
      </c>
      <c r="D130" s="95">
        <f t="shared" si="5"/>
        <v>640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0.1267397343605387</v>
      </c>
      <c r="G130" s="95">
        <f t="shared" si="3"/>
        <v>1267.3973436053871</v>
      </c>
      <c r="H130" s="80"/>
    </row>
    <row r="131" spans="1:8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0.47575321137591964</v>
      </c>
      <c r="D131" s="95">
        <f t="shared" si="5"/>
        <v>640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0.12685741142083012</v>
      </c>
      <c r="G131" s="95">
        <f t="shared" ref="G131:G194" si="6">F131*10000</f>
        <v>1268.5741142083014</v>
      </c>
      <c r="H131" s="80"/>
    </row>
    <row r="132" spans="1:8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0.47575321137591964</v>
      </c>
      <c r="D132" s="95">
        <f t="shared" si="5"/>
        <v>640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0.12696975561082563</v>
      </c>
      <c r="G132" s="95">
        <f t="shared" si="6"/>
        <v>1269.6975561082563</v>
      </c>
      <c r="H132" s="80"/>
    </row>
    <row r="133" spans="1:8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0.47575321137591964</v>
      </c>
      <c r="D133" s="95">
        <f t="shared" si="5"/>
        <v>640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0.12707700860469284</v>
      </c>
      <c r="G133" s="95">
        <f t="shared" si="6"/>
        <v>1270.7700860469283</v>
      </c>
      <c r="H133" s="80"/>
    </row>
    <row r="134" spans="1:8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0.47575321137591964</v>
      </c>
      <c r="D134" s="95">
        <f t="shared" si="5"/>
        <v>640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0.12717940112444789</v>
      </c>
      <c r="G134" s="95">
        <f t="shared" si="6"/>
        <v>1271.794011244479</v>
      </c>
      <c r="H134" s="80"/>
    </row>
    <row r="135" spans="1:8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0.47575321137591964</v>
      </c>
      <c r="D135" s="95">
        <f t="shared" si="5"/>
        <v>640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0.12727715343628332</v>
      </c>
      <c r="G135" s="95">
        <f t="shared" si="6"/>
        <v>1272.7715343628331</v>
      </c>
      <c r="H135" s="80"/>
    </row>
    <row r="136" spans="1:8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0.47575321137591964</v>
      </c>
      <c r="D136" s="95">
        <f t="shared" si="5"/>
        <v>640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0.12737047582440333</v>
      </c>
      <c r="G136" s="95">
        <f t="shared" si="6"/>
        <v>1273.7047582440334</v>
      </c>
      <c r="H136" s="80"/>
    </row>
    <row r="137" spans="1:8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0.47575321137591964</v>
      </c>
      <c r="D137" s="95">
        <f t="shared" si="5"/>
        <v>640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0.1274595690433861</v>
      </c>
      <c r="G137" s="95">
        <f t="shared" si="6"/>
        <v>1274.5956904338609</v>
      </c>
      <c r="H137" s="80"/>
    </row>
    <row r="138" spans="1:8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0.47575321137591964</v>
      </c>
      <c r="D138" s="95">
        <f t="shared" si="5"/>
        <v>640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0.12754462475004569</v>
      </c>
      <c r="G138" s="95">
        <f t="shared" si="6"/>
        <v>1275.4462475004568</v>
      </c>
      <c r="H138" s="80"/>
    </row>
    <row r="139" spans="1:8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0.47575321137591964</v>
      </c>
      <c r="D139" s="95">
        <f t="shared" si="5"/>
        <v>640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0.12762582591572322</v>
      </c>
      <c r="G139" s="95">
        <f t="shared" si="6"/>
        <v>1276.2582591572323</v>
      </c>
      <c r="H139" s="80"/>
    </row>
    <row r="140" spans="1:8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0.47575321137591964</v>
      </c>
      <c r="D140" s="95">
        <f t="shared" si="5"/>
        <v>640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0.12770334721989363</v>
      </c>
      <c r="G140" s="95">
        <f t="shared" si="6"/>
        <v>1277.0334721989364</v>
      </c>
      <c r="H140" s="80"/>
    </row>
    <row r="141" spans="1:8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0.47575321137591964</v>
      </c>
      <c r="D141" s="95">
        <f t="shared" si="5"/>
        <v>640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0.1277773554259353</v>
      </c>
      <c r="G141" s="95">
        <f t="shared" si="6"/>
        <v>1277.773554259353</v>
      </c>
      <c r="H141" s="80"/>
    </row>
    <row r="142" spans="1:8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0.47575321137591964</v>
      </c>
      <c r="D142" s="95">
        <f t="shared" si="5"/>
        <v>640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0.12784800973987021</v>
      </c>
      <c r="G142" s="95">
        <f t="shared" si="6"/>
        <v>1278.4800973987021</v>
      </c>
      <c r="H142" s="80"/>
    </row>
    <row r="143" spans="1:8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0.47575321137591964</v>
      </c>
      <c r="D143" s="95">
        <f t="shared" si="5"/>
        <v>640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0.1279154621528473</v>
      </c>
      <c r="G143" s="95">
        <f t="shared" si="6"/>
        <v>1279.1546215284729</v>
      </c>
      <c r="H143" s="80"/>
    </row>
    <row r="144" spans="1:8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0.47575321137591964</v>
      </c>
      <c r="D144" s="95">
        <f t="shared" si="5"/>
        <v>640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0.12797985776810478</v>
      </c>
      <c r="G144" s="95">
        <f t="shared" si="6"/>
        <v>1279.7985776810478</v>
      </c>
      <c r="H144" s="80"/>
    </row>
    <row r="145" spans="1:8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0.47575321137591964</v>
      </c>
      <c r="D145" s="95">
        <f t="shared" si="5"/>
        <v>640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0.12804133511311533</v>
      </c>
      <c r="G145" s="95">
        <f t="shared" si="6"/>
        <v>1280.4133511311534</v>
      </c>
      <c r="H145" s="80"/>
    </row>
    <row r="146" spans="1:8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0.47575321137591964</v>
      </c>
      <c r="D146" s="95">
        <f t="shared" si="5"/>
        <v>640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0.12810002643758572</v>
      </c>
      <c r="G146" s="95">
        <f t="shared" si="6"/>
        <v>1281.0002643758573</v>
      </c>
      <c r="H146" s="80"/>
    </row>
    <row r="147" spans="1:8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0.47575321137591964</v>
      </c>
      <c r="D147" s="95">
        <f t="shared" si="5"/>
        <v>640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0.12815605799795154</v>
      </c>
      <c r="G147" s="95">
        <f t="shared" si="6"/>
        <v>1281.5605799795155</v>
      </c>
      <c r="H147" s="80"/>
    </row>
    <row r="148" spans="1:8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0.47575321137591964</v>
      </c>
      <c r="D148" s="95">
        <f t="shared" si="5"/>
        <v>640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0.12820955032897932</v>
      </c>
      <c r="G148" s="95">
        <f t="shared" si="6"/>
        <v>1282.0955032897932</v>
      </c>
      <c r="H148" s="80"/>
    </row>
    <row r="149" spans="1:8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0.47575321137591964</v>
      </c>
      <c r="D149" s="95">
        <f t="shared" si="5"/>
        <v>640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0.12826061850306017</v>
      </c>
      <c r="G149" s="95">
        <f t="shared" si="6"/>
        <v>1282.6061850306016</v>
      </c>
      <c r="H149" s="80"/>
    </row>
    <row r="150" spans="1:8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0.47575321137591964</v>
      </c>
      <c r="D150" s="95">
        <f t="shared" si="5"/>
        <v>640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0.12830937237775294</v>
      </c>
      <c r="G150" s="95">
        <f t="shared" si="6"/>
        <v>1283.0937237775295</v>
      </c>
      <c r="H150" s="80"/>
    </row>
    <row r="151" spans="1:8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0.47575321137591964</v>
      </c>
      <c r="D151" s="95">
        <f t="shared" si="5"/>
        <v>640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0.12835591683210912</v>
      </c>
      <c r="G151" s="95">
        <f t="shared" si="6"/>
        <v>1283.5591683210912</v>
      </c>
      <c r="H151" s="80"/>
    </row>
    <row r="152" spans="1:8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0.47575321137591964</v>
      </c>
      <c r="D152" s="95">
        <f t="shared" si="5"/>
        <v>640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0.128400351992288</v>
      </c>
      <c r="G152" s="95">
        <f t="shared" si="6"/>
        <v>1284.0035199228801</v>
      </c>
      <c r="H152" s="80"/>
    </row>
    <row r="153" spans="1:8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0.47575321137591964</v>
      </c>
      <c r="D153" s="95">
        <f t="shared" si="5"/>
        <v>640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0.12844277344694752</v>
      </c>
      <c r="G153" s="95">
        <f t="shared" si="6"/>
        <v>1284.4277344694751</v>
      </c>
      <c r="H153" s="80"/>
    </row>
    <row r="154" spans="1:8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0.47575321137591964</v>
      </c>
      <c r="D154" s="95">
        <f t="shared" si="5"/>
        <v>640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0.128483272452874</v>
      </c>
      <c r="G154" s="95">
        <f t="shared" si="6"/>
        <v>1284.8327245287401</v>
      </c>
      <c r="H154" s="80"/>
    </row>
    <row r="155" spans="1:8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0.47575321137591964</v>
      </c>
      <c r="D155" s="95">
        <f t="shared" si="5"/>
        <v>640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0.12852193613129329</v>
      </c>
      <c r="G155" s="95">
        <f t="shared" si="6"/>
        <v>1285.219361312933</v>
      </c>
      <c r="H155" s="80"/>
    </row>
    <row r="156" spans="1:8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0.47575321137591964</v>
      </c>
      <c r="D156" s="95">
        <f t="shared" ref="D156:D178" si="8">+D36</f>
        <v>640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0.12855884765528536</v>
      </c>
      <c r="G156" s="95">
        <f t="shared" si="6"/>
        <v>1285.5884765528535</v>
      </c>
      <c r="H156" s="80"/>
    </row>
    <row r="157" spans="1:8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0.47575321137591964</v>
      </c>
      <c r="D157" s="95">
        <f t="shared" si="8"/>
        <v>640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0.12859408642870576</v>
      </c>
      <c r="G157" s="95">
        <f t="shared" si="6"/>
        <v>1285.9408642870576</v>
      </c>
      <c r="H157" s="80"/>
    </row>
    <row r="158" spans="1:8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0.47575321137591964</v>
      </c>
      <c r="D158" s="95">
        <f t="shared" si="8"/>
        <v>640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0.12862772825699878</v>
      </c>
      <c r="G158" s="95">
        <f t="shared" si="6"/>
        <v>1286.2772825699878</v>
      </c>
      <c r="H158" s="80"/>
    </row>
    <row r="159" spans="1:8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0.47575321137591964</v>
      </c>
      <c r="D159" s="95">
        <f t="shared" si="8"/>
        <v>640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0.1286598455102696</v>
      </c>
      <c r="G159" s="95">
        <f t="shared" si="6"/>
        <v>1286.5984551026959</v>
      </c>
      <c r="H159" s="80"/>
    </row>
    <row r="160" spans="1:8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0.47575321137591964</v>
      </c>
      <c r="D160" s="95">
        <f t="shared" si="8"/>
        <v>640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0.12869050727896653</v>
      </c>
      <c r="G160" s="95">
        <f t="shared" si="6"/>
        <v>1286.9050727896652</v>
      </c>
      <c r="H160" s="80"/>
    </row>
    <row r="161" spans="1:8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0.47575321137591964</v>
      </c>
      <c r="D161" s="95">
        <f t="shared" si="8"/>
        <v>640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0.12871977952250793</v>
      </c>
      <c r="G161" s="95">
        <f t="shared" si="6"/>
        <v>1287.1977952250793</v>
      </c>
      <c r="H161" s="80"/>
    </row>
    <row r="162" spans="1:8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0.47575321137591964</v>
      </c>
      <c r="D162" s="95">
        <f t="shared" si="8"/>
        <v>640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0.12874772521117372</v>
      </c>
      <c r="G162" s="95">
        <f t="shared" si="6"/>
        <v>1287.4772521117372</v>
      </c>
      <c r="H162" s="80"/>
    </row>
    <row r="163" spans="1:8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0.47575321137591964</v>
      </c>
      <c r="D163" s="95">
        <f t="shared" si="8"/>
        <v>640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0.12877440446156671</v>
      </c>
      <c r="G163" s="100">
        <f t="shared" si="6"/>
        <v>1287.744044615667</v>
      </c>
      <c r="H163" s="80"/>
    </row>
    <row r="164" spans="1:8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0.47575321137591964</v>
      </c>
      <c r="D164" s="95">
        <f t="shared" si="8"/>
        <v>640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0.12879987466593504</v>
      </c>
      <c r="G164" s="100">
        <f t="shared" si="6"/>
        <v>1287.9987466593504</v>
      </c>
      <c r="H164" s="80"/>
    </row>
    <row r="165" spans="1:8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0.47575321137591964</v>
      </c>
      <c r="D165" s="95">
        <f t="shared" si="8"/>
        <v>640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0.12882419061563413</v>
      </c>
      <c r="G165" s="100">
        <f t="shared" si="6"/>
        <v>1288.2419061563414</v>
      </c>
      <c r="H165" s="80"/>
    </row>
    <row r="166" spans="1:8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0.47575321137591964</v>
      </c>
      <c r="D166" s="95">
        <f t="shared" si="8"/>
        <v>640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0.12884740461899341</v>
      </c>
      <c r="G166" s="100">
        <f t="shared" si="6"/>
        <v>1288.4740461899341</v>
      </c>
      <c r="H166" s="80"/>
    </row>
    <row r="167" spans="1:8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0.47575321137591964</v>
      </c>
      <c r="D167" s="95">
        <f t="shared" si="8"/>
        <v>640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0.1288695666138418</v>
      </c>
      <c r="G167" s="100">
        <f t="shared" si="6"/>
        <v>1288.6956661384181</v>
      </c>
      <c r="H167" s="80"/>
    </row>
    <row r="168" spans="1:8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0.47575321137591964</v>
      </c>
      <c r="D168" s="95">
        <f t="shared" si="8"/>
        <v>640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0.12889072427493359</v>
      </c>
      <c r="G168" s="100">
        <f t="shared" si="6"/>
        <v>1288.9072427493359</v>
      </c>
      <c r="H168" s="80"/>
    </row>
    <row r="169" spans="1:8">
      <c r="A169" s="160" t="s">
        <v>18</v>
      </c>
      <c r="B169" s="96">
        <v>0.44861111111112001</v>
      </c>
      <c r="C169" s="97">
        <f>+'Bilance větrané místnosti'!$F$21</f>
        <v>0.44175321137591961</v>
      </c>
      <c r="D169" s="95">
        <f t="shared" si="8"/>
        <v>640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0.12867017208672316</v>
      </c>
      <c r="G169" s="98">
        <f t="shared" si="6"/>
        <v>1286.7017208672316</v>
      </c>
      <c r="H169" s="80"/>
    </row>
    <row r="170" spans="1:8">
      <c r="A170" s="160"/>
      <c r="B170" s="96">
        <v>0.44930555555556401</v>
      </c>
      <c r="C170" s="97">
        <f>+'Bilance větrané místnosti'!$F$21</f>
        <v>0.44175321137591961</v>
      </c>
      <c r="D170" s="95">
        <f t="shared" si="8"/>
        <v>640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0.12845961484748825</v>
      </c>
      <c r="G170" s="98">
        <f t="shared" si="6"/>
        <v>1284.5961484748825</v>
      </c>
      <c r="H170" s="80"/>
    </row>
    <row r="171" spans="1:8">
      <c r="A171" s="160"/>
      <c r="B171" s="96">
        <v>0.450000000000009</v>
      </c>
      <c r="C171" s="97">
        <f>+'Bilance větrané místnosti'!$F$21</f>
        <v>0.44175321137591961</v>
      </c>
      <c r="D171" s="95">
        <f t="shared" si="8"/>
        <v>640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0.1282585996077214</v>
      </c>
      <c r="G171" s="98">
        <f t="shared" si="6"/>
        <v>1282.5859960772141</v>
      </c>
      <c r="H171" s="80"/>
    </row>
    <row r="172" spans="1:8">
      <c r="A172" s="160"/>
      <c r="B172" s="96">
        <v>0.450694444444453</v>
      </c>
      <c r="C172" s="97">
        <f>+'Bilance větrané místnosti'!$F$21</f>
        <v>0.44175321137591961</v>
      </c>
      <c r="D172" s="95">
        <f t="shared" si="8"/>
        <v>640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0.12806669394460887</v>
      </c>
      <c r="G172" s="98">
        <f t="shared" si="6"/>
        <v>1280.6669394460887</v>
      </c>
      <c r="H172" s="80"/>
    </row>
    <row r="173" spans="1:8">
      <c r="A173" s="160"/>
      <c r="B173" s="96">
        <v>0.451388888888898</v>
      </c>
      <c r="C173" s="97">
        <f>+'Bilance větrané místnosti'!$F$21</f>
        <v>0.44175321137591961</v>
      </c>
      <c r="D173" s="95">
        <f t="shared" si="8"/>
        <v>640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0.12788348503180516</v>
      </c>
      <c r="G173" s="98">
        <f t="shared" si="6"/>
        <v>1278.8348503180516</v>
      </c>
      <c r="H173" s="80"/>
    </row>
    <row r="174" spans="1:8">
      <c r="A174" s="160"/>
      <c r="B174" s="96">
        <v>0.452083333333342</v>
      </c>
      <c r="C174" s="97">
        <f>+'Bilance větrané místnosti'!$F$21</f>
        <v>0.44175321137591961</v>
      </c>
      <c r="D174" s="95">
        <f t="shared" si="8"/>
        <v>640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0.12770857875136341</v>
      </c>
      <c r="G174" s="98">
        <f t="shared" si="6"/>
        <v>1277.0857875136342</v>
      </c>
      <c r="H174" s="80"/>
    </row>
    <row r="175" spans="1:8">
      <c r="A175" s="160"/>
      <c r="B175" s="96">
        <v>0.45277777777778699</v>
      </c>
      <c r="C175" s="97">
        <f>+'Bilance větrané místnosti'!$F$21</f>
        <v>0.44175321137591961</v>
      </c>
      <c r="D175" s="95">
        <f t="shared" si="8"/>
        <v>640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0.12754159884591115</v>
      </c>
      <c r="G175" s="98">
        <f t="shared" si="6"/>
        <v>1275.4159884591115</v>
      </c>
      <c r="H175" s="80"/>
    </row>
    <row r="176" spans="1:8">
      <c r="A176" s="160"/>
      <c r="B176" s="96">
        <v>0.45347222222223099</v>
      </c>
      <c r="C176" s="97">
        <f>+'Bilance větrané místnosti'!$F$21</f>
        <v>0.44175321137591961</v>
      </c>
      <c r="D176" s="95">
        <f t="shared" si="8"/>
        <v>640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0.12738218610924776</v>
      </c>
      <c r="G176" s="98">
        <f t="shared" si="6"/>
        <v>1273.8218610924775</v>
      </c>
      <c r="H176" s="80"/>
    </row>
    <row r="177" spans="1:8">
      <c r="A177" s="160"/>
      <c r="B177" s="96">
        <v>0.45416666666667599</v>
      </c>
      <c r="C177" s="97">
        <f>+'Bilance větrané místnosti'!$F$21</f>
        <v>0.44175321137591961</v>
      </c>
      <c r="D177" s="95">
        <f t="shared" si="8"/>
        <v>640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0.12722999761362194</v>
      </c>
      <c r="G177" s="98">
        <f t="shared" si="6"/>
        <v>1272.2999761362194</v>
      </c>
      <c r="H177" s="80"/>
    </row>
    <row r="178" spans="1:8">
      <c r="A178" s="160"/>
      <c r="B178" s="96">
        <v>0.45486111111111999</v>
      </c>
      <c r="C178" s="97">
        <f>+'Bilance větrané místnosti'!$F$21</f>
        <v>0.44175321137591961</v>
      </c>
      <c r="D178" s="95">
        <f t="shared" si="8"/>
        <v>640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0.12708470597202776</v>
      </c>
      <c r="G178" s="98">
        <f t="shared" si="6"/>
        <v>1270.8470597202775</v>
      </c>
      <c r="H178" s="80"/>
    </row>
    <row r="179" spans="1:8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0.47575321137591964</v>
      </c>
      <c r="D179" s="95">
        <f t="shared" ref="D179:D210" si="9">+D124</f>
        <v>640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0.1271867496637146</v>
      </c>
      <c r="G179" s="95">
        <f t="shared" si="6"/>
        <v>1271.8674966371459</v>
      </c>
      <c r="H179" s="80"/>
    </row>
    <row r="180" spans="1:8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0.47575321137591964</v>
      </c>
      <c r="D180" s="95">
        <f t="shared" si="9"/>
        <v>640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0.12728416895561667</v>
      </c>
      <c r="G180" s="95">
        <f t="shared" si="6"/>
        <v>1272.8416895561668</v>
      </c>
      <c r="H180" s="80"/>
    </row>
    <row r="181" spans="1:8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0.47575321137591964</v>
      </c>
      <c r="D181" s="95">
        <f t="shared" si="9"/>
        <v>640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0.12737717341554772</v>
      </c>
      <c r="G181" s="95">
        <f t="shared" si="6"/>
        <v>1273.7717341554771</v>
      </c>
      <c r="H181" s="80"/>
    </row>
    <row r="182" spans="1:8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0.47575321137591964</v>
      </c>
      <c r="D182" s="95">
        <f t="shared" si="9"/>
        <v>640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0.12746596311416059</v>
      </c>
      <c r="G182" s="95">
        <f t="shared" si="6"/>
        <v>1274.6596311416058</v>
      </c>
      <c r="H182" s="80"/>
    </row>
    <row r="183" spans="1:8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0.47575321137591964</v>
      </c>
      <c r="D183" s="95">
        <f t="shared" si="9"/>
        <v>640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0.12755072905533812</v>
      </c>
      <c r="G183" s="95">
        <f t="shared" si="6"/>
        <v>1275.5072905533812</v>
      </c>
      <c r="H183" s="80"/>
    </row>
    <row r="184" spans="1:8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0.47575321137591964</v>
      </c>
      <c r="D184" s="95">
        <f t="shared" si="9"/>
        <v>640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0.12763165358707962</v>
      </c>
      <c r="G184" s="95">
        <f t="shared" si="6"/>
        <v>1276.3165358707961</v>
      </c>
      <c r="H184" s="80"/>
    </row>
    <row r="185" spans="1:8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0.47575321137591964</v>
      </c>
      <c r="D185" s="95">
        <f t="shared" si="9"/>
        <v>640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0.1277089107937667</v>
      </c>
      <c r="G185" s="95">
        <f t="shared" si="6"/>
        <v>1277.089107937667</v>
      </c>
      <c r="H185" s="80"/>
    </row>
    <row r="186" spans="1:8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0.47575321137591964</v>
      </c>
      <c r="D186" s="95">
        <f t="shared" si="9"/>
        <v>640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0.12778266687065273</v>
      </c>
      <c r="G186" s="95">
        <f t="shared" si="6"/>
        <v>1277.8266687065272</v>
      </c>
      <c r="H186" s="80"/>
    </row>
    <row r="187" spans="1:8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0.47575321137591964</v>
      </c>
      <c r="D187" s="95">
        <f t="shared" si="9"/>
        <v>640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0.12785308048138103</v>
      </c>
      <c r="G187" s="95">
        <f t="shared" si="6"/>
        <v>1278.5308048138102</v>
      </c>
      <c r="H187" s="80"/>
    </row>
    <row r="188" spans="1:8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0.47575321137591964</v>
      </c>
      <c r="D188" s="95">
        <f t="shared" si="9"/>
        <v>640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0.12792030309930108</v>
      </c>
      <c r="G188" s="95">
        <f t="shared" si="6"/>
        <v>1279.2030309930108</v>
      </c>
      <c r="H188" s="80"/>
    </row>
    <row r="189" spans="1:8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0.47575321137591964</v>
      </c>
      <c r="D189" s="95">
        <f t="shared" si="9"/>
        <v>640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0.12798447933331736</v>
      </c>
      <c r="G189" s="95">
        <f t="shared" si="6"/>
        <v>1279.8447933331736</v>
      </c>
      <c r="H189" s="80"/>
    </row>
    <row r="190" spans="1:8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0.47575321137591964</v>
      </c>
      <c r="D190" s="95">
        <f t="shared" si="9"/>
        <v>640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0.12804574723897089</v>
      </c>
      <c r="G190" s="95">
        <f t="shared" si="6"/>
        <v>1280.4574723897088</v>
      </c>
      <c r="H190" s="80"/>
    </row>
    <row r="191" spans="1:8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0.47575321137591964</v>
      </c>
      <c r="D191" s="95">
        <f t="shared" si="9"/>
        <v>640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0.12810423861542372</v>
      </c>
      <c r="G191" s="95">
        <f t="shared" si="6"/>
        <v>1281.0423861542372</v>
      </c>
      <c r="H191" s="80"/>
    </row>
    <row r="192" spans="1:8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0.47575321137591964</v>
      </c>
      <c r="D192" s="95">
        <f t="shared" si="9"/>
        <v>640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0.12816007928898443</v>
      </c>
      <c r="G192" s="95">
        <f t="shared" si="6"/>
        <v>1281.6007928898443</v>
      </c>
      <c r="H192" s="80"/>
    </row>
    <row r="193" spans="1:8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0.47575321137591964</v>
      </c>
      <c r="D193" s="95">
        <f t="shared" si="9"/>
        <v>640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0.12821338938378493</v>
      </c>
      <c r="G193" s="95">
        <f t="shared" si="6"/>
        <v>1282.1338938378494</v>
      </c>
      <c r="H193" s="80"/>
    </row>
    <row r="194" spans="1:8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0.47575321137591964</v>
      </c>
      <c r="D194" s="95">
        <f t="shared" si="9"/>
        <v>640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0.1282642835801909</v>
      </c>
      <c r="G194" s="95">
        <f t="shared" si="6"/>
        <v>1282.6428358019091</v>
      </c>
      <c r="H194" s="80"/>
    </row>
    <row r="195" spans="1:8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0.47575321137591964</v>
      </c>
      <c r="D195" s="95">
        <f t="shared" si="9"/>
        <v>640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0.12831287136150141</v>
      </c>
      <c r="G195" s="95">
        <f t="shared" ref="G195:G258" si="10">F195*10000</f>
        <v>1283.128713615014</v>
      </c>
      <c r="H195" s="80"/>
    </row>
    <row r="196" spans="1:8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0.47575321137591964</v>
      </c>
      <c r="D196" s="95">
        <f t="shared" si="9"/>
        <v>640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0.12835925724946876</v>
      </c>
      <c r="G196" s="95">
        <f t="shared" si="10"/>
        <v>1283.5925724946876</v>
      </c>
      <c r="H196" s="80"/>
    </row>
    <row r="197" spans="1:8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0.47575321137591964</v>
      </c>
      <c r="D197" s="95">
        <f t="shared" si="9"/>
        <v>640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0.1284035410291452</v>
      </c>
      <c r="G197" s="95">
        <f t="shared" si="10"/>
        <v>1284.0354102914519</v>
      </c>
      <c r="H197" s="80"/>
    </row>
    <row r="198" spans="1:8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0.47575321137591964</v>
      </c>
      <c r="D198" s="95">
        <f t="shared" si="9"/>
        <v>640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0.12844581796353979</v>
      </c>
      <c r="G198" s="95">
        <f t="shared" si="10"/>
        <v>1284.458179635398</v>
      </c>
      <c r="H198" s="80"/>
    </row>
    <row r="199" spans="1:8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0.47575321137591964</v>
      </c>
      <c r="D199" s="95">
        <f t="shared" si="9"/>
        <v>640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0.12848617899854775</v>
      </c>
      <c r="G199" s="95">
        <f t="shared" si="10"/>
        <v>1284.8617899854776</v>
      </c>
      <c r="H199" s="80"/>
    </row>
    <row r="200" spans="1:8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0.47575321137591964</v>
      </c>
      <c r="D200" s="95">
        <f t="shared" si="9"/>
        <v>640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0.12852471095859261</v>
      </c>
      <c r="G200" s="95">
        <f t="shared" si="10"/>
        <v>1285.2471095859262</v>
      </c>
      <c r="H200" s="80"/>
    </row>
    <row r="201" spans="1:8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0.47575321137591964</v>
      </c>
      <c r="D201" s="95">
        <f t="shared" si="9"/>
        <v>640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0.12856149673340259</v>
      </c>
      <c r="G201" s="95">
        <f t="shared" si="10"/>
        <v>1285.6149673340258</v>
      </c>
      <c r="H201" s="80"/>
    </row>
    <row r="202" spans="1:8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0.47575321137591964</v>
      </c>
      <c r="D202" s="95">
        <f t="shared" si="9"/>
        <v>640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0.12859661545632234</v>
      </c>
      <c r="G202" s="95">
        <f t="shared" si="10"/>
        <v>1285.9661545632234</v>
      </c>
      <c r="H202" s="80"/>
    </row>
    <row r="203" spans="1:8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0.47575321137591964</v>
      </c>
      <c r="D203" s="95">
        <f t="shared" si="9"/>
        <v>640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0.12863014267454417</v>
      </c>
      <c r="G203" s="95">
        <f t="shared" si="10"/>
        <v>1286.3014267454416</v>
      </c>
      <c r="H203" s="80"/>
    </row>
    <row r="204" spans="1:8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0.47575321137591964</v>
      </c>
      <c r="D204" s="95">
        <f t="shared" si="9"/>
        <v>640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0.12866215051162483</v>
      </c>
      <c r="G204" s="95">
        <f t="shared" si="10"/>
        <v>1286.6215051162483</v>
      </c>
      <c r="H204" s="80"/>
    </row>
    <row r="205" spans="1:8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0.47575321137591964</v>
      </c>
      <c r="D205" s="95">
        <f t="shared" si="9"/>
        <v>640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0.12869270782263706</v>
      </c>
      <c r="G205" s="95">
        <f t="shared" si="10"/>
        <v>1286.9270782263707</v>
      </c>
      <c r="H205" s="80"/>
    </row>
    <row r="206" spans="1:8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0.47575321137591964</v>
      </c>
      <c r="D206" s="95">
        <f t="shared" si="9"/>
        <v>640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0.12872188034229051</v>
      </c>
      <c r="G206" s="95">
        <f t="shared" si="10"/>
        <v>1287.218803422905</v>
      </c>
      <c r="H206" s="80"/>
    </row>
    <row r="207" spans="1:8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0.47575321137591964</v>
      </c>
      <c r="D207" s="95">
        <f t="shared" si="9"/>
        <v>640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0.12874973082633967</v>
      </c>
      <c r="G207" s="95">
        <f t="shared" si="10"/>
        <v>1287.4973082633967</v>
      </c>
      <c r="H207" s="80"/>
    </row>
    <row r="208" spans="1:8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0.47575321137591964</v>
      </c>
      <c r="D208" s="95">
        <f t="shared" si="9"/>
        <v>640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0.12877631918658367</v>
      </c>
      <c r="G208" s="95">
        <f t="shared" si="10"/>
        <v>1287.7631918658367</v>
      </c>
      <c r="H208" s="80"/>
    </row>
    <row r="209" spans="1:8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0.47575321137591964</v>
      </c>
      <c r="D209" s="95">
        <f t="shared" si="9"/>
        <v>640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0.12880170261974835</v>
      </c>
      <c r="G209" s="95">
        <f t="shared" si="10"/>
        <v>1288.0170261974836</v>
      </c>
      <c r="H209" s="80"/>
    </row>
    <row r="210" spans="1:8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0.47575321137591964</v>
      </c>
      <c r="D210" s="95">
        <f t="shared" si="9"/>
        <v>640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0.12882593573052734</v>
      </c>
      <c r="G210" s="95">
        <f t="shared" si="10"/>
        <v>1288.2593573052734</v>
      </c>
      <c r="H210" s="80"/>
    </row>
    <row r="211" spans="1:8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0.47575321137591964</v>
      </c>
      <c r="D211" s="95">
        <f t="shared" ref="D211:D242" si="12">+D156</f>
        <v>640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0.12884907064904755</v>
      </c>
      <c r="G211" s="95">
        <f t="shared" si="10"/>
        <v>1288.4907064904755</v>
      </c>
      <c r="H211" s="80"/>
    </row>
    <row r="212" spans="1:8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0.47575321137591964</v>
      </c>
      <c r="D212" s="95">
        <f t="shared" si="12"/>
        <v>640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0.12887115714301101</v>
      </c>
      <c r="G212" s="95">
        <f t="shared" si="10"/>
        <v>1288.7115714301101</v>
      </c>
      <c r="H212" s="80"/>
    </row>
    <row r="213" spans="1:8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0.47575321137591964</v>
      </c>
      <c r="D213" s="95">
        <f t="shared" si="12"/>
        <v>640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0.128892242724755</v>
      </c>
      <c r="G213" s="95">
        <f t="shared" si="10"/>
        <v>1288.9224272475499</v>
      </c>
      <c r="H213" s="80"/>
    </row>
    <row r="214" spans="1:8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0.47575321137591964</v>
      </c>
      <c r="D214" s="95">
        <f t="shared" si="12"/>
        <v>640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0.12891237275346021</v>
      </c>
      <c r="G214" s="95">
        <f t="shared" si="10"/>
        <v>1289.123727534602</v>
      </c>
      <c r="H214" s="80"/>
    </row>
    <row r="215" spans="1:8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0.47575321137591964</v>
      </c>
      <c r="D215" s="95">
        <f t="shared" si="12"/>
        <v>640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0.12893159053272724</v>
      </c>
      <c r="G215" s="95">
        <f t="shared" si="10"/>
        <v>1289.3159053272723</v>
      </c>
      <c r="H215" s="80"/>
    </row>
    <row r="216" spans="1:8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0.47575321137591964</v>
      </c>
      <c r="D216" s="95">
        <f t="shared" si="12"/>
        <v>640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0.12894993740373101</v>
      </c>
      <c r="G216" s="95">
        <f t="shared" si="10"/>
        <v>1289.49937403731</v>
      </c>
      <c r="H216" s="80"/>
    </row>
    <row r="217" spans="1:8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0.47575321137591964</v>
      </c>
      <c r="D217" s="95">
        <f t="shared" si="12"/>
        <v>640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0.12896745283415359</v>
      </c>
      <c r="G217" s="95">
        <f t="shared" si="10"/>
        <v>1289.674528341536</v>
      </c>
      <c r="H217" s="80"/>
    </row>
    <row r="218" spans="1:8">
      <c r="A218" s="80"/>
      <c r="B218" s="102">
        <v>0.4826388888889</v>
      </c>
      <c r="C218" s="99">
        <f>+'Bilance větrané místnosti'!$F$21</f>
        <v>0.44175321137591961</v>
      </c>
      <c r="D218" s="100">
        <f t="shared" si="12"/>
        <v>640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0.12874342347330392</v>
      </c>
      <c r="G218" s="100">
        <f t="shared" si="10"/>
        <v>1287.4342347330391</v>
      </c>
      <c r="H218" s="80"/>
    </row>
    <row r="219" spans="1:8">
      <c r="A219" s="101"/>
      <c r="B219" s="102">
        <v>0.483333333333344</v>
      </c>
      <c r="C219" s="99">
        <f>+'Bilance větrané místnosti'!$F$21</f>
        <v>0.44175321137591961</v>
      </c>
      <c r="D219" s="100">
        <f t="shared" si="12"/>
        <v>640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0.12852954663938623</v>
      </c>
      <c r="G219" s="100">
        <f t="shared" si="10"/>
        <v>1285.2954663938624</v>
      </c>
      <c r="H219" s="80"/>
    </row>
    <row r="220" spans="1:8">
      <c r="A220" s="101"/>
      <c r="B220" s="102">
        <v>0.48402777777778899</v>
      </c>
      <c r="C220" s="99">
        <f>+'Bilance větrané místnosti'!$F$21</f>
        <v>0.44175321137591961</v>
      </c>
      <c r="D220" s="100">
        <f t="shared" si="12"/>
        <v>640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0.1283253622418003</v>
      </c>
      <c r="G220" s="100">
        <f t="shared" si="10"/>
        <v>1283.253622418003</v>
      </c>
      <c r="H220" s="80"/>
    </row>
    <row r="221" spans="1:8">
      <c r="A221" s="101"/>
      <c r="B221" s="102">
        <v>0.48472222222223299</v>
      </c>
      <c r="C221" s="99">
        <f>+'Bilance větrané místnosti'!$F$21</f>
        <v>0.44175321137591961</v>
      </c>
      <c r="D221" s="100">
        <f t="shared" si="12"/>
        <v>640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0.12813043104025851</v>
      </c>
      <c r="G221" s="100">
        <f t="shared" si="10"/>
        <v>1281.3043104025851</v>
      </c>
      <c r="H221" s="80"/>
    </row>
    <row r="222" spans="1:8">
      <c r="A222" s="101"/>
      <c r="B222" s="102">
        <v>0.48541666666667799</v>
      </c>
      <c r="C222" s="99">
        <f>+'Bilance větrané místnosti'!$F$21</f>
        <v>0.44175321137591961</v>
      </c>
      <c r="D222" s="100">
        <f t="shared" si="12"/>
        <v>640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0.12794433369989469</v>
      </c>
      <c r="G222" s="100">
        <f t="shared" si="10"/>
        <v>1279.443336998947</v>
      </c>
      <c r="H222" s="80"/>
    </row>
    <row r="223" spans="1:8" ht="15.75" thickBot="1">
      <c r="A223" s="101"/>
      <c r="B223" s="102">
        <v>0.48611111111112199</v>
      </c>
      <c r="C223" s="99">
        <f>+'Bilance větrané místnosti'!$F$21</f>
        <v>0.44175321137591961</v>
      </c>
      <c r="D223" s="100">
        <f t="shared" si="12"/>
        <v>640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0.12776666988919344</v>
      </c>
      <c r="G223" s="100">
        <f t="shared" si="10"/>
        <v>1277.6666988919344</v>
      </c>
      <c r="H223" s="80"/>
    </row>
    <row r="224" spans="1:8">
      <c r="A224" s="157" t="s">
        <v>19</v>
      </c>
      <c r="B224" s="96">
        <v>0.48680555555556698</v>
      </c>
      <c r="C224" s="97">
        <f>+'Bilance větrané místnosti'!$F$21</f>
        <v>0.44175321137591961</v>
      </c>
      <c r="D224" s="95">
        <f t="shared" si="12"/>
        <v>640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0.12759705741879929</v>
      </c>
      <c r="G224" s="98">
        <f t="shared" si="10"/>
        <v>1275.970574187993</v>
      </c>
      <c r="H224" s="80"/>
    </row>
    <row r="225" spans="1:8">
      <c r="A225" s="158"/>
      <c r="B225" s="96">
        <v>0.48750000000001098</v>
      </c>
      <c r="C225" s="97">
        <f>+'Bilance větrané místnosti'!$F$21</f>
        <v>0.44175321137591961</v>
      </c>
      <c r="D225" s="95">
        <f t="shared" si="12"/>
        <v>640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0.12743513141935317</v>
      </c>
      <c r="G225" s="98">
        <f t="shared" si="10"/>
        <v>1274.3513141935316</v>
      </c>
      <c r="H225" s="80"/>
    </row>
    <row r="226" spans="1:8">
      <c r="A226" s="158"/>
      <c r="B226" s="96">
        <v>0.48819444444445598</v>
      </c>
      <c r="C226" s="97">
        <f>+'Bilance větrané místnosti'!$F$21</f>
        <v>0.44175321137591961</v>
      </c>
      <c r="D226" s="95">
        <f t="shared" si="12"/>
        <v>640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0.12728054355658758</v>
      </c>
      <c r="G226" s="98">
        <f t="shared" si="10"/>
        <v>1272.8054355658758</v>
      </c>
      <c r="H226" s="80"/>
    </row>
    <row r="227" spans="1:8">
      <c r="A227" s="158"/>
      <c r="B227" s="96">
        <v>0.48888888888889998</v>
      </c>
      <c r="C227" s="97">
        <f>+'Bilance větrané místnosti'!$F$21</f>
        <v>0.44175321137591961</v>
      </c>
      <c r="D227" s="95">
        <f t="shared" si="12"/>
        <v>640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0.12713296128199195</v>
      </c>
      <c r="G227" s="98">
        <f t="shared" si="10"/>
        <v>1271.3296128199195</v>
      </c>
      <c r="H227" s="80"/>
    </row>
    <row r="228" spans="1:8">
      <c r="A228" s="158"/>
      <c r="B228" s="96">
        <v>0.48958333333333331</v>
      </c>
      <c r="C228" s="97">
        <f>+'Bilance větrané místnosti'!$F$21</f>
        <v>0.44175321137591961</v>
      </c>
      <c r="D228" s="95">
        <f t="shared" si="12"/>
        <v>640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0.12699206711743613</v>
      </c>
      <c r="G228" s="98">
        <f t="shared" si="10"/>
        <v>1269.9206711743614</v>
      </c>
      <c r="H228" s="80"/>
    </row>
    <row r="229" spans="1:8">
      <c r="A229" s="158"/>
      <c r="B229" s="96">
        <v>0.49027777777777781</v>
      </c>
      <c r="C229" s="97">
        <f>+'Bilance větrané místnosti'!$F$21</f>
        <v>0.44175321137591961</v>
      </c>
      <c r="D229" s="95">
        <f t="shared" si="12"/>
        <v>640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0.12685755797221346</v>
      </c>
      <c r="G229" s="98">
        <f t="shared" si="10"/>
        <v>1268.5755797221345</v>
      </c>
      <c r="H229" s="80"/>
    </row>
    <row r="230" spans="1:8">
      <c r="A230" s="158"/>
      <c r="B230" s="96">
        <v>0.4909722222222222</v>
      </c>
      <c r="C230" s="97">
        <f>+'Bilance větrané místnosti'!$F$21</f>
        <v>0.44175321137591961</v>
      </c>
      <c r="D230" s="95">
        <f t="shared" si="12"/>
        <v>640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0.12672914449103362</v>
      </c>
      <c r="G230" s="98">
        <f t="shared" si="10"/>
        <v>1267.2914449103362</v>
      </c>
      <c r="H230" s="80"/>
    </row>
    <row r="231" spans="1:8">
      <c r="A231" s="158"/>
      <c r="B231" s="96">
        <v>0.4916666666666667</v>
      </c>
      <c r="C231" s="97">
        <f>+'Bilance větrané místnosti'!$F$21</f>
        <v>0.44175321137591961</v>
      </c>
      <c r="D231" s="95">
        <f t="shared" si="12"/>
        <v>640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0.12660655043156335</v>
      </c>
      <c r="G231" s="98">
        <f t="shared" si="10"/>
        <v>1266.0655043156335</v>
      </c>
      <c r="H231" s="80"/>
    </row>
    <row r="232" spans="1:8">
      <c r="A232" s="158"/>
      <c r="B232" s="96">
        <v>0.49236111111111108</v>
      </c>
      <c r="C232" s="97">
        <f>+'Bilance větrané místnosti'!$F$21</f>
        <v>0.44175321137591961</v>
      </c>
      <c r="D232" s="95">
        <f t="shared" si="12"/>
        <v>640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0.12648951207017547</v>
      </c>
      <c r="G232" s="98">
        <f t="shared" si="10"/>
        <v>1264.8951207017546</v>
      </c>
      <c r="H232" s="80"/>
    </row>
    <row r="233" spans="1:8" ht="15.75" thickBot="1">
      <c r="A233" s="159"/>
      <c r="B233" s="96">
        <v>0.49305555555555558</v>
      </c>
      <c r="C233" s="97">
        <f>+'Bilance větrané místnosti'!$F$21</f>
        <v>0.44175321137591961</v>
      </c>
      <c r="D233" s="95">
        <f t="shared" si="12"/>
        <v>640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0.12637777763462824</v>
      </c>
      <c r="G233" s="98">
        <f t="shared" si="10"/>
        <v>1263.7777763462823</v>
      </c>
      <c r="H233" s="80"/>
    </row>
    <row r="234" spans="1:8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0.47575321137591964</v>
      </c>
      <c r="D234" s="95">
        <f t="shared" si="12"/>
        <v>640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0.12651185779223728</v>
      </c>
      <c r="G234" s="95">
        <f t="shared" si="10"/>
        <v>1265.1185779223729</v>
      </c>
      <c r="H234" s="80"/>
    </row>
    <row r="235" spans="1:8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0.47575321137591964</v>
      </c>
      <c r="D235" s="95">
        <f t="shared" si="12"/>
        <v>640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0.12663986172659591</v>
      </c>
      <c r="G235" s="95">
        <f t="shared" si="10"/>
        <v>1266.398617265959</v>
      </c>
      <c r="H235" s="80"/>
    </row>
    <row r="236" spans="1:8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0.47575321137591964</v>
      </c>
      <c r="D236" s="95">
        <f t="shared" si="12"/>
        <v>640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0.12676206479902266</v>
      </c>
      <c r="G236" s="95">
        <f t="shared" si="10"/>
        <v>1267.6206479902266</v>
      </c>
      <c r="H236" s="80"/>
    </row>
    <row r="237" spans="1:8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0.47575321137591964</v>
      </c>
      <c r="D237" s="95">
        <f t="shared" si="12"/>
        <v>640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0.12687872989205565</v>
      </c>
      <c r="G237" s="95">
        <f t="shared" si="10"/>
        <v>1268.7872989205564</v>
      </c>
      <c r="H237" s="80"/>
    </row>
    <row r="238" spans="1:8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0.47575321137591964</v>
      </c>
      <c r="D238" s="95">
        <f t="shared" si="12"/>
        <v>640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0.12699010797496393</v>
      </c>
      <c r="G238" s="95">
        <f t="shared" si="10"/>
        <v>1269.9010797496394</v>
      </c>
      <c r="H238" s="80"/>
    </row>
    <row r="239" spans="1:8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0.47575321137591964</v>
      </c>
      <c r="D239" s="95">
        <f t="shared" si="12"/>
        <v>640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0.12709643864363118</v>
      </c>
      <c r="G239" s="95">
        <f t="shared" si="10"/>
        <v>1270.9643864363118</v>
      </c>
      <c r="H239" s="80"/>
    </row>
    <row r="240" spans="1:8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0.47575321137591964</v>
      </c>
      <c r="D240" s="95">
        <f t="shared" si="12"/>
        <v>640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0.12719795063597295</v>
      </c>
      <c r="G240" s="95">
        <f t="shared" si="10"/>
        <v>1271.9795063597294</v>
      </c>
      <c r="H240" s="80"/>
    </row>
    <row r="241" spans="1:8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0.47575321137591964</v>
      </c>
      <c r="D241" s="95">
        <f t="shared" si="12"/>
        <v>640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0.12729486232399631</v>
      </c>
      <c r="G241" s="95">
        <f t="shared" si="10"/>
        <v>1272.9486232399631</v>
      </c>
      <c r="H241" s="80"/>
    </row>
    <row r="242" spans="1:8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0.47575321137591964</v>
      </c>
      <c r="D242" s="95">
        <f t="shared" si="12"/>
        <v>640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0.12738738218356044</v>
      </c>
      <c r="G242" s="95">
        <f t="shared" si="10"/>
        <v>1273.8738218356043</v>
      </c>
      <c r="H242" s="80"/>
    </row>
    <row r="243" spans="1:8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0.47575321137591964</v>
      </c>
      <c r="D243" s="95">
        <f t="shared" ref="D243:D274" si="13">+D188</f>
        <v>640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0.12747570924284871</v>
      </c>
      <c r="G243" s="95">
        <f t="shared" si="10"/>
        <v>1274.7570924284871</v>
      </c>
      <c r="H243" s="80"/>
    </row>
    <row r="244" spans="1:8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0.47575321137591964</v>
      </c>
      <c r="D244" s="95">
        <f t="shared" si="13"/>
        <v>640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0.12756003351051695</v>
      </c>
      <c r="G244" s="95">
        <f t="shared" si="10"/>
        <v>1275.6003351051695</v>
      </c>
      <c r="H244" s="80"/>
    </row>
    <row r="245" spans="1:8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0.47575321137591964</v>
      </c>
      <c r="D245" s="95">
        <f t="shared" si="13"/>
        <v>640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0.12764053638443898</v>
      </c>
      <c r="G245" s="95">
        <f t="shared" si="10"/>
        <v>1276.4053638443897</v>
      </c>
      <c r="H245" s="80"/>
    </row>
    <row r="246" spans="1:8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0.47575321137591964</v>
      </c>
      <c r="D246" s="95">
        <f t="shared" si="13"/>
        <v>640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0.12771739104192856</v>
      </c>
      <c r="G246" s="95">
        <f t="shared" si="10"/>
        <v>1277.1739104192857</v>
      </c>
      <c r="H246" s="80"/>
    </row>
    <row r="247" spans="1:8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0.47575321137591964</v>
      </c>
      <c r="D247" s="95">
        <f t="shared" si="13"/>
        <v>640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0.12779076281227758</v>
      </c>
      <c r="G247" s="95">
        <f t="shared" si="10"/>
        <v>1277.9076281227758</v>
      </c>
      <c r="H247" s="80"/>
    </row>
    <row r="248" spans="1:8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0.47575321137591964</v>
      </c>
      <c r="D248" s="95">
        <f t="shared" si="13"/>
        <v>640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0.12786080953241136</v>
      </c>
      <c r="G248" s="95">
        <f t="shared" si="10"/>
        <v>1278.6080953241135</v>
      </c>
      <c r="H248" s="80"/>
    </row>
    <row r="249" spans="1:8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0.47575321137591964</v>
      </c>
      <c r="D249" s="95">
        <f t="shared" si="13"/>
        <v>640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0.12792768188642653</v>
      </c>
      <c r="G249" s="95">
        <f t="shared" si="10"/>
        <v>1279.2768188642654</v>
      </c>
      <c r="H249" s="80"/>
    </row>
    <row r="250" spans="1:8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0.47575321137591964</v>
      </c>
      <c r="D250" s="95">
        <f t="shared" si="13"/>
        <v>640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0.12799152372974179</v>
      </c>
      <c r="G250" s="95">
        <f t="shared" si="10"/>
        <v>1279.9152372974179</v>
      </c>
      <c r="H250" s="80"/>
    </row>
    <row r="251" spans="1:8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0.47575321137591964</v>
      </c>
      <c r="D251" s="95">
        <f t="shared" si="13"/>
        <v>640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0.12805247239855894</v>
      </c>
      <c r="G251" s="95">
        <f t="shared" si="10"/>
        <v>1280.5247239855894</v>
      </c>
      <c r="H251" s="80"/>
    </row>
    <row r="252" spans="1:8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0.47575321137591964</v>
      </c>
      <c r="D252" s="95">
        <f t="shared" si="13"/>
        <v>640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0.12811065900529953</v>
      </c>
      <c r="G252" s="95">
        <f t="shared" si="10"/>
        <v>1281.1065900529952</v>
      </c>
      <c r="H252" s="80"/>
    </row>
    <row r="253" spans="1:8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0.47575321137591964</v>
      </c>
      <c r="D253" s="95">
        <f t="shared" si="13"/>
        <v>640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0.12816620872065332</v>
      </c>
      <c r="G253" s="95">
        <f t="shared" si="10"/>
        <v>1281.6620872065332</v>
      </c>
      <c r="H253" s="80"/>
    </row>
    <row r="254" spans="1:8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0.47575321137591964</v>
      </c>
      <c r="D254" s="95">
        <f t="shared" si="13"/>
        <v>640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0.12821924104284466</v>
      </c>
      <c r="G254" s="95">
        <f t="shared" si="10"/>
        <v>1282.1924104284465</v>
      </c>
      <c r="H254" s="80"/>
    </row>
    <row r="255" spans="1:8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0.47575321137591964</v>
      </c>
      <c r="D255" s="95">
        <f t="shared" si="13"/>
        <v>640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0.12826987005469634</v>
      </c>
      <c r="G255" s="95">
        <f t="shared" si="10"/>
        <v>1282.6987005469634</v>
      </c>
      <c r="H255" s="80"/>
    </row>
    <row r="256" spans="1:8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0.47575321137591964</v>
      </c>
      <c r="D256" s="95">
        <f t="shared" si="13"/>
        <v>640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0.12831820466904398</v>
      </c>
      <c r="G256" s="95">
        <f t="shared" si="10"/>
        <v>1283.1820466904398</v>
      </c>
      <c r="H256" s="80"/>
    </row>
    <row r="257" spans="1:8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0.47575321137591964</v>
      </c>
      <c r="D257" s="95">
        <f t="shared" si="13"/>
        <v>640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0.12836434886302867</v>
      </c>
      <c r="G257" s="95">
        <f t="shared" si="10"/>
        <v>1283.6434886302866</v>
      </c>
      <c r="H257" s="80"/>
    </row>
    <row r="258" spans="1:8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0.47575321137591964</v>
      </c>
      <c r="D258" s="95">
        <f t="shared" si="13"/>
        <v>640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0.12840840190177186</v>
      </c>
      <c r="G258" s="95">
        <f t="shared" si="10"/>
        <v>1284.0840190177187</v>
      </c>
      <c r="H258" s="80"/>
    </row>
    <row r="259" spans="1:8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0.47575321137591964</v>
      </c>
      <c r="D259" s="95">
        <f t="shared" si="13"/>
        <v>640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0.12845045855191412</v>
      </c>
      <c r="G259" s="95">
        <f t="shared" ref="G259:G288" si="14">F259*10000</f>
        <v>1284.5045855191411</v>
      </c>
      <c r="H259" s="80"/>
    </row>
    <row r="260" spans="1:8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0.47575321137591964</v>
      </c>
      <c r="D260" s="95">
        <f t="shared" si="13"/>
        <v>640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0.12849060928547643</v>
      </c>
      <c r="G260" s="95">
        <f t="shared" si="14"/>
        <v>1284.9060928547642</v>
      </c>
      <c r="H260" s="80"/>
    </row>
    <row r="261" spans="1:8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0.47575321137591964</v>
      </c>
      <c r="D261" s="95">
        <f t="shared" si="13"/>
        <v>640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0.12852894047448313</v>
      </c>
      <c r="G261" s="95">
        <f t="shared" si="14"/>
        <v>1285.2894047448312</v>
      </c>
      <c r="H261" s="80"/>
    </row>
    <row r="262" spans="1:8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0.47575321137591964</v>
      </c>
      <c r="D262" s="95">
        <f t="shared" si="13"/>
        <v>640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0.12856553457676487</v>
      </c>
      <c r="G262" s="95">
        <f t="shared" si="14"/>
        <v>1285.6553457676487</v>
      </c>
      <c r="H262" s="80"/>
    </row>
    <row r="263" spans="1:8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0.47575321137591964</v>
      </c>
      <c r="D263" s="95">
        <f t="shared" si="13"/>
        <v>640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0.12860047031334154</v>
      </c>
      <c r="G263" s="95">
        <f t="shared" si="14"/>
        <v>1286.0047031334154</v>
      </c>
      <c r="H263" s="80"/>
    </row>
    <row r="264" spans="1:8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0.47575321137591964</v>
      </c>
      <c r="D264" s="95">
        <f t="shared" si="13"/>
        <v>640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0.12863382283776631</v>
      </c>
      <c r="G264" s="95">
        <f t="shared" si="14"/>
        <v>1286.3382283776632</v>
      </c>
      <c r="H264" s="80"/>
    </row>
    <row r="265" spans="1:8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0.47575321137591964</v>
      </c>
      <c r="D265" s="95">
        <f t="shared" si="13"/>
        <v>640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0.12866566389779555</v>
      </c>
      <c r="G265" s="95">
        <f t="shared" si="14"/>
        <v>1286.6566389779555</v>
      </c>
      <c r="H265" s="80"/>
    </row>
    <row r="266" spans="1:8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0.47575321137591964</v>
      </c>
      <c r="D266" s="95">
        <f t="shared" si="13"/>
        <v>640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0.1286960619897323</v>
      </c>
      <c r="G266" s="95">
        <f t="shared" si="14"/>
        <v>1286.9606198973229</v>
      </c>
      <c r="H266" s="80"/>
    </row>
    <row r="267" spans="1:8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0.47575321137591964</v>
      </c>
      <c r="D267" s="95">
        <f t="shared" si="13"/>
        <v>640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0.12872508250577497</v>
      </c>
      <c r="G267" s="95">
        <f t="shared" si="14"/>
        <v>1287.2508250577496</v>
      </c>
      <c r="H267" s="80"/>
    </row>
    <row r="268" spans="1:8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0.47575321137591964</v>
      </c>
      <c r="D268" s="95">
        <f t="shared" si="13"/>
        <v>640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0.1287527878746888</v>
      </c>
      <c r="G268" s="95">
        <f t="shared" si="14"/>
        <v>1287.5278787468881</v>
      </c>
      <c r="H268" s="80"/>
    </row>
    <row r="269" spans="1:8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0.47575321137591964</v>
      </c>
      <c r="D269" s="95">
        <f t="shared" si="13"/>
        <v>640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0.12877923769610211</v>
      </c>
      <c r="G269" s="95">
        <f t="shared" si="14"/>
        <v>1287.7923769610211</v>
      </c>
      <c r="H269" s="80"/>
    </row>
    <row r="270" spans="1:8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0.47575321137591964</v>
      </c>
      <c r="D270" s="95">
        <f t="shared" si="13"/>
        <v>640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0.12880448886871673</v>
      </c>
      <c r="G270" s="95">
        <f t="shared" si="14"/>
        <v>1288.0448886871673</v>
      </c>
      <c r="H270" s="80"/>
    </row>
    <row r="271" spans="1:8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0.47575321137591964</v>
      </c>
      <c r="D271" s="95">
        <f t="shared" si="13"/>
        <v>640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0.12882859571270827</v>
      </c>
      <c r="G271" s="95">
        <f t="shared" si="14"/>
        <v>1288.2859571270826</v>
      </c>
      <c r="H271" s="80"/>
    </row>
    <row r="272" spans="1:8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0.47575321137591964</v>
      </c>
      <c r="D272" s="95">
        <f t="shared" si="13"/>
        <v>640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0.12885161008657919</v>
      </c>
      <c r="G272" s="95">
        <f t="shared" si="14"/>
        <v>1288.5161008657919</v>
      </c>
      <c r="H272" s="80"/>
    </row>
    <row r="273" spans="1:8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0.47575321137591964</v>
      </c>
      <c r="D273" s="95">
        <f t="shared" si="13"/>
        <v>640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0.12887358149871664</v>
      </c>
      <c r="G273" s="100">
        <f t="shared" si="14"/>
        <v>1288.7358149871663</v>
      </c>
      <c r="H273" s="80"/>
    </row>
    <row r="274" spans="1:8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0.47575321137591964</v>
      </c>
      <c r="D274" s="95">
        <f t="shared" si="13"/>
        <v>640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0.12889455721389445</v>
      </c>
      <c r="G274" s="100">
        <f t="shared" si="14"/>
        <v>1288.9455721389445</v>
      </c>
      <c r="H274" s="80"/>
    </row>
    <row r="275" spans="1:8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0.47575321137591964</v>
      </c>
      <c r="D275" s="95">
        <f t="shared" ref="D275:D288" si="16">+D220</f>
        <v>640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0.12891458235494904</v>
      </c>
      <c r="G275" s="100">
        <f t="shared" si="14"/>
        <v>1289.1458235494904</v>
      </c>
      <c r="H275" s="80"/>
    </row>
    <row r="276" spans="1:8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0.47575321137591964</v>
      </c>
      <c r="D276" s="95">
        <f t="shared" si="16"/>
        <v>640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0.12893369999984736</v>
      </c>
      <c r="G276" s="100">
        <f t="shared" si="14"/>
        <v>1289.3369999984736</v>
      </c>
      <c r="H276" s="80"/>
    </row>
    <row r="277" spans="1:8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0.47575321137591964</v>
      </c>
      <c r="D277" s="95">
        <f t="shared" si="16"/>
        <v>640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0.12895195127435577</v>
      </c>
      <c r="G277" s="100">
        <f t="shared" si="14"/>
        <v>1289.5195127435577</v>
      </c>
      <c r="H277" s="80"/>
    </row>
    <row r="278" spans="1:8" ht="15.75" thickBot="1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0.47575321137591964</v>
      </c>
      <c r="D278" s="95">
        <f t="shared" si="16"/>
        <v>640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0.12896937544050979</v>
      </c>
      <c r="G278" s="100">
        <f t="shared" si="14"/>
        <v>1289.6937544050979</v>
      </c>
      <c r="H278" s="80"/>
    </row>
    <row r="279" spans="1:8">
      <c r="A279" s="103"/>
      <c r="B279" s="96">
        <v>0.52500000000001401</v>
      </c>
      <c r="C279" s="97">
        <f>+'Bilance větrané místnosti'!$F$21</f>
        <v>0.44175321137591961</v>
      </c>
      <c r="D279" s="95">
        <f t="shared" si="16"/>
        <v>640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0.12874525895129116</v>
      </c>
      <c r="G279" s="98">
        <f t="shared" si="14"/>
        <v>1287.4525895129116</v>
      </c>
      <c r="H279" s="80"/>
    </row>
    <row r="280" spans="1:8">
      <c r="A280" s="104"/>
      <c r="B280" s="96">
        <v>0.52569444444445901</v>
      </c>
      <c r="C280" s="97">
        <f>+'Bilance větrané místnosti'!$F$21</f>
        <v>0.44175321137591961</v>
      </c>
      <c r="D280" s="95">
        <f t="shared" si="16"/>
        <v>640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0.12853129893747406</v>
      </c>
      <c r="G280" s="98">
        <f t="shared" si="14"/>
        <v>1285.3129893747405</v>
      </c>
      <c r="H280" s="80"/>
    </row>
    <row r="281" spans="1:8">
      <c r="A281" s="104"/>
      <c r="B281" s="96">
        <v>0.52638888888890301</v>
      </c>
      <c r="C281" s="97">
        <f>+'Bilance větrané místnosti'!$F$21</f>
        <v>0.44175321137591961</v>
      </c>
      <c r="D281" s="95">
        <f t="shared" si="16"/>
        <v>640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0.12832703512952215</v>
      </c>
      <c r="G281" s="98">
        <f t="shared" si="14"/>
        <v>1283.2703512952214</v>
      </c>
      <c r="H281" s="80"/>
    </row>
    <row r="282" spans="1:8">
      <c r="A282" s="104"/>
      <c r="B282" s="96">
        <v>0.527083333333348</v>
      </c>
      <c r="C282" s="97">
        <f>+'Bilance větrané místnosti'!$F$21</f>
        <v>0.44175321137591961</v>
      </c>
      <c r="D282" s="95">
        <f t="shared" si="16"/>
        <v>640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0.12813202811632071</v>
      </c>
      <c r="G282" s="98">
        <f t="shared" si="14"/>
        <v>1281.320281163207</v>
      </c>
      <c r="H282" s="80"/>
    </row>
    <row r="283" spans="1:8">
      <c r="A283" s="104"/>
      <c r="B283" s="96">
        <v>0.527777777777792</v>
      </c>
      <c r="C283" s="97">
        <f>+'Bilance větrané místnosti'!$F$21</f>
        <v>0.44175321137591961</v>
      </c>
      <c r="D283" s="95">
        <f t="shared" si="16"/>
        <v>640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0.12794585839991801</v>
      </c>
      <c r="G283" s="98">
        <f t="shared" si="14"/>
        <v>1279.4585839991801</v>
      </c>
      <c r="H283" s="80"/>
    </row>
    <row r="284" spans="1:8">
      <c r="A284" s="104"/>
      <c r="B284" s="96">
        <v>0.528472222222237</v>
      </c>
      <c r="C284" s="97">
        <f>+'Bilance větrané místnosti'!$F$21</f>
        <v>0.44175321137591961</v>
      </c>
      <c r="D284" s="95">
        <f t="shared" si="16"/>
        <v>640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0.12776812549310368</v>
      </c>
      <c r="G284" s="98">
        <f t="shared" si="14"/>
        <v>1277.6812549310368</v>
      </c>
      <c r="H284" s="80"/>
    </row>
    <row r="285" spans="1:8">
      <c r="A285" s="104"/>
      <c r="B285" s="96">
        <v>0.529166666666681</v>
      </c>
      <c r="C285" s="97">
        <f>+'Bilance větrané místnosti'!$F$21</f>
        <v>0.44175321137591961</v>
      </c>
      <c r="D285" s="95">
        <f t="shared" si="16"/>
        <v>640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0.12759844705788312</v>
      </c>
      <c r="G285" s="98">
        <f t="shared" si="14"/>
        <v>1275.9844705788312</v>
      </c>
      <c r="H285" s="80"/>
    </row>
    <row r="286" spans="1:8">
      <c r="A286" s="104"/>
      <c r="B286" s="96">
        <v>0.52986111111112599</v>
      </c>
      <c r="C286" s="97">
        <f>+'Bilance větrané místnosti'!$F$21</f>
        <v>0.44175321137591961</v>
      </c>
      <c r="D286" s="95">
        <f t="shared" si="16"/>
        <v>640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0.12743645808299411</v>
      </c>
      <c r="G286" s="98">
        <f t="shared" si="14"/>
        <v>1274.3645808299411</v>
      </c>
      <c r="H286" s="80"/>
    </row>
    <row r="287" spans="1:8">
      <c r="A287" s="104"/>
      <c r="B287" s="96">
        <v>0.53055555555556999</v>
      </c>
      <c r="C287" s="97">
        <f>+'Bilance větrané místnosti'!$F$21</f>
        <v>0.44175321137591961</v>
      </c>
      <c r="D287" s="95">
        <f t="shared" si="16"/>
        <v>640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0.12728181009869671</v>
      </c>
      <c r="G287" s="98">
        <f t="shared" si="14"/>
        <v>1272.8181009869672</v>
      </c>
      <c r="H287" s="80"/>
    </row>
    <row r="288" spans="1:8" ht="15.75" thickBot="1">
      <c r="A288" s="105"/>
      <c r="B288" s="96">
        <v>0.53125000000001499</v>
      </c>
      <c r="C288" s="97">
        <f>+'Bilance větrané místnosti'!$F$21</f>
        <v>0.44175321137591961</v>
      </c>
      <c r="D288" s="95">
        <f t="shared" si="16"/>
        <v>640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0.12713417042714728</v>
      </c>
      <c r="G288" s="98">
        <f t="shared" si="14"/>
        <v>1271.3417042714727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PROJEKT-1</cp:lastModifiedBy>
  <cp:lastPrinted>2020-01-02T10:25:47Z</cp:lastPrinted>
  <dcterms:created xsi:type="dcterms:W3CDTF">2014-10-05T08:18:31Z</dcterms:created>
  <dcterms:modified xsi:type="dcterms:W3CDTF">2020-01-02T10:26:02Z</dcterms:modified>
</cp:coreProperties>
</file>